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KROSplusData\Export\"/>
    </mc:Choice>
  </mc:AlternateContent>
  <bookViews>
    <workbookView xWindow="0" yWindow="0" windowWidth="0" windowHeight="0"/>
  </bookViews>
  <sheets>
    <sheet name="Rekapitulace stavby" sheetId="1" r:id="rId1"/>
    <sheet name="01 - Mikropiloty" sheetId="2" r:id="rId2"/>
    <sheet name="02 - Bourání, zemní práce" sheetId="3" r:id="rId3"/>
    <sheet name="03 - Vedlejší rozpočtové ..." sheetId="4" r:id="rId4"/>
  </sheets>
  <definedNames>
    <definedName name="_xlnm.Print_Area" localSheetId="0">'Rekapitulace stavby'!$D$4:$AO$76,'Rekapitulace stavby'!$C$82:$AQ$98</definedName>
    <definedName name="_xlnm.Print_Titles" localSheetId="0">'Rekapitulace stavby'!$92:$92</definedName>
    <definedName name="_xlnm._FilterDatabase" localSheetId="1" hidden="1">'01 - Mikropiloty'!$C$119:$K$228</definedName>
    <definedName name="_xlnm.Print_Area" localSheetId="1">'01 - Mikropiloty'!$C$4:$J$76,'01 - Mikropiloty'!$C$82:$J$101,'01 - Mikropiloty'!$C$107:$K$228</definedName>
    <definedName name="_xlnm.Print_Titles" localSheetId="1">'01 - Mikropiloty'!$119:$119</definedName>
    <definedName name="_xlnm._FilterDatabase" localSheetId="2" hidden="1">'02 - Bourání, zemní práce'!$C$130:$K$336</definedName>
    <definedName name="_xlnm.Print_Area" localSheetId="2">'02 - Bourání, zemní práce'!$C$4:$J$76,'02 - Bourání, zemní práce'!$C$82:$J$112,'02 - Bourání, zemní práce'!$C$118:$K$336</definedName>
    <definedName name="_xlnm.Print_Titles" localSheetId="2">'02 - Bourání, zemní práce'!$130:$130</definedName>
    <definedName name="_xlnm._FilterDatabase" localSheetId="3" hidden="1">'03 - Vedlejší rozpočtové ...'!$C$117:$K$124</definedName>
    <definedName name="_xlnm.Print_Area" localSheetId="3">'03 - Vedlejší rozpočtové ...'!$C$4:$J$76,'03 - Vedlejší rozpočtové ...'!$C$82:$J$99,'03 - Vedlejší rozpočtové ...'!$C$105:$K$124</definedName>
    <definedName name="_xlnm.Print_Titles" localSheetId="3">'03 - Vedlejší rozpočtové ...'!$117:$117</definedName>
  </definedNames>
  <calcPr/>
</workbook>
</file>

<file path=xl/calcChain.xml><?xml version="1.0" encoding="utf-8"?>
<calcChain xmlns="http://schemas.openxmlformats.org/spreadsheetml/2006/main">
  <c i="4" l="1" r="J37"/>
  <c r="J36"/>
  <c i="1" r="AY97"/>
  <c i="4" r="J35"/>
  <c i="1" r="AX97"/>
  <c i="4" r="BI121"/>
  <c r="BH121"/>
  <c r="BG121"/>
  <c r="BF121"/>
  <c r="T121"/>
  <c r="T120"/>
  <c r="T119"/>
  <c r="T118"/>
  <c r="R121"/>
  <c r="R120"/>
  <c r="R119"/>
  <c r="R118"/>
  <c r="P121"/>
  <c r="P120"/>
  <c r="P119"/>
  <c r="P118"/>
  <c i="1" r="AU97"/>
  <c i="4" r="J114"/>
  <c r="F114"/>
  <c r="F112"/>
  <c r="E110"/>
  <c r="J91"/>
  <c r="F91"/>
  <c r="F89"/>
  <c r="E87"/>
  <c r="J24"/>
  <c r="E24"/>
  <c r="J115"/>
  <c r="J23"/>
  <c r="J18"/>
  <c r="E18"/>
  <c r="F115"/>
  <c r="J17"/>
  <c r="J12"/>
  <c r="J112"/>
  <c r="E7"/>
  <c r="E108"/>
  <c i="3" r="J37"/>
  <c r="J36"/>
  <c i="1" r="AY96"/>
  <c i="3" r="J35"/>
  <c i="1" r="AX96"/>
  <c i="3" r="BI334"/>
  <c r="BH334"/>
  <c r="BG334"/>
  <c r="BF334"/>
  <c r="T334"/>
  <c r="T333"/>
  <c r="R334"/>
  <c r="R333"/>
  <c r="P334"/>
  <c r="P333"/>
  <c r="BI330"/>
  <c r="BH330"/>
  <c r="BG330"/>
  <c r="BF330"/>
  <c r="T330"/>
  <c r="T329"/>
  <c r="R330"/>
  <c r="R329"/>
  <c r="P330"/>
  <c r="P329"/>
  <c r="BI328"/>
  <c r="BH328"/>
  <c r="BG328"/>
  <c r="BF328"/>
  <c r="T328"/>
  <c r="T327"/>
  <c r="R328"/>
  <c r="R327"/>
  <c r="P328"/>
  <c r="P327"/>
  <c r="BI323"/>
  <c r="BH323"/>
  <c r="BG323"/>
  <c r="BF323"/>
  <c r="T323"/>
  <c r="R323"/>
  <c r="P323"/>
  <c r="BI317"/>
  <c r="BH317"/>
  <c r="BG317"/>
  <c r="BF317"/>
  <c r="T317"/>
  <c r="R317"/>
  <c r="P317"/>
  <c r="BI311"/>
  <c r="BH311"/>
  <c r="BG311"/>
  <c r="BF311"/>
  <c r="T311"/>
  <c r="R311"/>
  <c r="P311"/>
  <c r="BI304"/>
  <c r="BH304"/>
  <c r="BG304"/>
  <c r="BF304"/>
  <c r="T304"/>
  <c r="R304"/>
  <c r="P304"/>
  <c r="BI301"/>
  <c r="BH301"/>
  <c r="BG301"/>
  <c r="BF301"/>
  <c r="T301"/>
  <c r="T300"/>
  <c r="R301"/>
  <c r="R300"/>
  <c r="P301"/>
  <c r="P300"/>
  <c r="BI278"/>
  <c r="BH278"/>
  <c r="BG278"/>
  <c r="BF278"/>
  <c r="T278"/>
  <c r="R278"/>
  <c r="P278"/>
  <c r="BI272"/>
  <c r="BH272"/>
  <c r="BG272"/>
  <c r="BF272"/>
  <c r="T272"/>
  <c r="R272"/>
  <c r="P272"/>
  <c r="BI271"/>
  <c r="BH271"/>
  <c r="BG271"/>
  <c r="BF271"/>
  <c r="T271"/>
  <c r="R271"/>
  <c r="P271"/>
  <c r="BI270"/>
  <c r="BH270"/>
  <c r="BG270"/>
  <c r="BF270"/>
  <c r="T270"/>
  <c r="R270"/>
  <c r="P270"/>
  <c r="BI268"/>
  <c r="BH268"/>
  <c r="BG268"/>
  <c r="BF268"/>
  <c r="T268"/>
  <c r="R268"/>
  <c r="P268"/>
  <c r="BI261"/>
  <c r="BH261"/>
  <c r="BG261"/>
  <c r="BF261"/>
  <c r="T261"/>
  <c r="R261"/>
  <c r="P261"/>
  <c r="BI259"/>
  <c r="BH259"/>
  <c r="BG259"/>
  <c r="BF259"/>
  <c r="T259"/>
  <c r="R259"/>
  <c r="P259"/>
  <c r="BI256"/>
  <c r="BH256"/>
  <c r="BG256"/>
  <c r="BF256"/>
  <c r="T256"/>
  <c r="R256"/>
  <c r="P256"/>
  <c r="BI255"/>
  <c r="BH255"/>
  <c r="BG255"/>
  <c r="BF255"/>
  <c r="T255"/>
  <c r="R255"/>
  <c r="P255"/>
  <c r="BI254"/>
  <c r="BH254"/>
  <c r="BG254"/>
  <c r="BF254"/>
  <c r="T254"/>
  <c r="R254"/>
  <c r="P254"/>
  <c r="BI251"/>
  <c r="BH251"/>
  <c r="BG251"/>
  <c r="BF251"/>
  <c r="T251"/>
  <c r="R251"/>
  <c r="P251"/>
  <c r="BI248"/>
  <c r="BH248"/>
  <c r="BG248"/>
  <c r="BF248"/>
  <c r="T248"/>
  <c r="R248"/>
  <c r="P248"/>
  <c r="BI245"/>
  <c r="BH245"/>
  <c r="BG245"/>
  <c r="BF245"/>
  <c r="T245"/>
  <c r="R245"/>
  <c r="P245"/>
  <c r="BI233"/>
  <c r="BH233"/>
  <c r="BG233"/>
  <c r="BF233"/>
  <c r="T233"/>
  <c r="R233"/>
  <c r="P233"/>
  <c r="BI229"/>
  <c r="BH229"/>
  <c r="BG229"/>
  <c r="BF229"/>
  <c r="T229"/>
  <c r="R229"/>
  <c r="P229"/>
  <c r="BI221"/>
  <c r="BH221"/>
  <c r="BG221"/>
  <c r="BF221"/>
  <c r="T221"/>
  <c r="R221"/>
  <c r="P221"/>
  <c r="BI214"/>
  <c r="BH214"/>
  <c r="BG214"/>
  <c r="BF214"/>
  <c r="T214"/>
  <c r="R214"/>
  <c r="P214"/>
  <c r="BI211"/>
  <c r="BH211"/>
  <c r="BG211"/>
  <c r="BF211"/>
  <c r="T211"/>
  <c r="R211"/>
  <c r="P211"/>
  <c r="BI208"/>
  <c r="BH208"/>
  <c r="BG208"/>
  <c r="BF208"/>
  <c r="T208"/>
  <c r="R208"/>
  <c r="P208"/>
  <c r="BI199"/>
  <c r="BH199"/>
  <c r="BG199"/>
  <c r="BF199"/>
  <c r="T199"/>
  <c r="R199"/>
  <c r="P199"/>
  <c r="BI196"/>
  <c r="BH196"/>
  <c r="BG196"/>
  <c r="BF196"/>
  <c r="T196"/>
  <c r="R196"/>
  <c r="P196"/>
  <c r="BI190"/>
  <c r="BH190"/>
  <c r="BG190"/>
  <c r="BF190"/>
  <c r="T190"/>
  <c r="R190"/>
  <c r="P190"/>
  <c r="BI186"/>
  <c r="BH186"/>
  <c r="BG186"/>
  <c r="BF186"/>
  <c r="T186"/>
  <c r="R186"/>
  <c r="P186"/>
  <c r="BI184"/>
  <c r="BH184"/>
  <c r="BG184"/>
  <c r="BF184"/>
  <c r="T184"/>
  <c r="R184"/>
  <c r="P184"/>
  <c r="BI179"/>
  <c r="BH179"/>
  <c r="BG179"/>
  <c r="BF179"/>
  <c r="T179"/>
  <c r="R179"/>
  <c r="P179"/>
  <c r="BI175"/>
  <c r="BH175"/>
  <c r="BG175"/>
  <c r="BF175"/>
  <c r="T175"/>
  <c r="T174"/>
  <c r="R175"/>
  <c r="R174"/>
  <c r="P175"/>
  <c r="P174"/>
  <c r="BI171"/>
  <c r="BH171"/>
  <c r="BG171"/>
  <c r="BF171"/>
  <c r="T171"/>
  <c r="T170"/>
  <c r="R171"/>
  <c r="R170"/>
  <c r="P171"/>
  <c r="P170"/>
  <c r="BI167"/>
  <c r="BH167"/>
  <c r="BG167"/>
  <c r="BF167"/>
  <c r="T167"/>
  <c r="T158"/>
  <c r="R167"/>
  <c r="R158"/>
  <c r="P167"/>
  <c r="P158"/>
  <c r="BI159"/>
  <c r="BH159"/>
  <c r="BG159"/>
  <c r="BF159"/>
  <c r="T159"/>
  <c r="R159"/>
  <c r="P159"/>
  <c r="BI155"/>
  <c r="BH155"/>
  <c r="BG155"/>
  <c r="BF155"/>
  <c r="T155"/>
  <c r="R155"/>
  <c r="P155"/>
  <c r="BI152"/>
  <c r="BH152"/>
  <c r="BG152"/>
  <c r="BF152"/>
  <c r="T152"/>
  <c r="R152"/>
  <c r="P152"/>
  <c r="BI151"/>
  <c r="BH151"/>
  <c r="BG151"/>
  <c r="BF151"/>
  <c r="T151"/>
  <c r="R151"/>
  <c r="P151"/>
  <c r="BI148"/>
  <c r="BH148"/>
  <c r="BG148"/>
  <c r="BF148"/>
  <c r="T148"/>
  <c r="R148"/>
  <c r="P148"/>
  <c r="BI143"/>
  <c r="BH143"/>
  <c r="BG143"/>
  <c r="BF143"/>
  <c r="T143"/>
  <c r="T133"/>
  <c r="R143"/>
  <c r="R133"/>
  <c r="P143"/>
  <c r="P133"/>
  <c r="BI134"/>
  <c r="BH134"/>
  <c r="BG134"/>
  <c r="BF134"/>
  <c r="T134"/>
  <c r="R134"/>
  <c r="P134"/>
  <c r="J127"/>
  <c r="F127"/>
  <c r="F125"/>
  <c r="E123"/>
  <c r="J91"/>
  <c r="F91"/>
  <c r="F89"/>
  <c r="E87"/>
  <c r="J24"/>
  <c r="E24"/>
  <c r="J128"/>
  <c r="J23"/>
  <c r="J18"/>
  <c r="E18"/>
  <c r="F92"/>
  <c r="J17"/>
  <c r="J12"/>
  <c r="J125"/>
  <c r="E7"/>
  <c r="E121"/>
  <c i="2" r="J37"/>
  <c r="J36"/>
  <c i="1" r="AY95"/>
  <c i="2" r="J35"/>
  <c i="1" r="AX95"/>
  <c i="2" r="BI228"/>
  <c r="BH228"/>
  <c r="BG228"/>
  <c r="BF228"/>
  <c r="T228"/>
  <c r="T227"/>
  <c r="R228"/>
  <c r="R227"/>
  <c r="P228"/>
  <c r="P227"/>
  <c r="BI223"/>
  <c r="BH223"/>
  <c r="BG223"/>
  <c r="BF223"/>
  <c r="T223"/>
  <c r="R223"/>
  <c r="P223"/>
  <c r="BI221"/>
  <c r="BH221"/>
  <c r="BG221"/>
  <c r="BF221"/>
  <c r="T221"/>
  <c r="R221"/>
  <c r="P221"/>
  <c r="BI208"/>
  <c r="BH208"/>
  <c r="BG208"/>
  <c r="BF208"/>
  <c r="T208"/>
  <c r="R208"/>
  <c r="P208"/>
  <c r="BI198"/>
  <c r="BH198"/>
  <c r="BG198"/>
  <c r="BF198"/>
  <c r="T198"/>
  <c r="R198"/>
  <c r="P198"/>
  <c r="BI194"/>
  <c r="BH194"/>
  <c r="BG194"/>
  <c r="BF194"/>
  <c r="T194"/>
  <c r="R194"/>
  <c r="P194"/>
  <c r="BI189"/>
  <c r="BH189"/>
  <c r="BG189"/>
  <c r="BF189"/>
  <c r="T189"/>
  <c r="R189"/>
  <c r="P189"/>
  <c r="BI186"/>
  <c r="BH186"/>
  <c r="BG186"/>
  <c r="BF186"/>
  <c r="T186"/>
  <c r="R186"/>
  <c r="P186"/>
  <c r="BI185"/>
  <c r="BH185"/>
  <c r="BG185"/>
  <c r="BF185"/>
  <c r="T185"/>
  <c r="R185"/>
  <c r="P185"/>
  <c r="BI181"/>
  <c r="BH181"/>
  <c r="BG181"/>
  <c r="BF181"/>
  <c r="T181"/>
  <c r="R181"/>
  <c r="P181"/>
  <c r="BI178"/>
  <c r="BH178"/>
  <c r="BG178"/>
  <c r="BF178"/>
  <c r="T178"/>
  <c r="R178"/>
  <c r="P178"/>
  <c r="BI175"/>
  <c r="BH175"/>
  <c r="BG175"/>
  <c r="BF175"/>
  <c r="T175"/>
  <c r="R175"/>
  <c r="P175"/>
  <c r="BI172"/>
  <c r="BH172"/>
  <c r="BG172"/>
  <c r="BF172"/>
  <c r="T172"/>
  <c r="R172"/>
  <c r="P172"/>
  <c r="BI167"/>
  <c r="BH167"/>
  <c r="BG167"/>
  <c r="BF167"/>
  <c r="T167"/>
  <c r="R167"/>
  <c r="P167"/>
  <c r="BI164"/>
  <c r="BH164"/>
  <c r="BG164"/>
  <c r="BF164"/>
  <c r="T164"/>
  <c r="R164"/>
  <c r="P164"/>
  <c r="BI157"/>
  <c r="BH157"/>
  <c r="BG157"/>
  <c r="BF157"/>
  <c r="T157"/>
  <c r="R157"/>
  <c r="P157"/>
  <c r="BI153"/>
  <c r="BH153"/>
  <c r="BG153"/>
  <c r="BF153"/>
  <c r="T153"/>
  <c r="R153"/>
  <c r="P153"/>
  <c r="BI150"/>
  <c r="BH150"/>
  <c r="BG150"/>
  <c r="BF150"/>
  <c r="T150"/>
  <c r="R150"/>
  <c r="P150"/>
  <c r="BI124"/>
  <c r="BH124"/>
  <c r="BG124"/>
  <c r="BF124"/>
  <c r="T124"/>
  <c r="R124"/>
  <c r="P124"/>
  <c r="BI123"/>
  <c r="BH123"/>
  <c r="BG123"/>
  <c r="BF123"/>
  <c r="T123"/>
  <c r="R123"/>
  <c r="P123"/>
  <c r="J116"/>
  <c r="F116"/>
  <c r="F114"/>
  <c r="E112"/>
  <c r="J91"/>
  <c r="F91"/>
  <c r="F89"/>
  <c r="E87"/>
  <c r="J24"/>
  <c r="E24"/>
  <c r="J117"/>
  <c r="J23"/>
  <c r="J18"/>
  <c r="E18"/>
  <c r="F117"/>
  <c r="J17"/>
  <c r="J12"/>
  <c r="J89"/>
  <c r="E7"/>
  <c r="E110"/>
  <c i="1" r="L90"/>
  <c r="AM90"/>
  <c r="AM89"/>
  <c r="L89"/>
  <c r="AM87"/>
  <c r="L87"/>
  <c r="L85"/>
  <c r="L84"/>
  <c i="4" r="BK121"/>
  <c r="J121"/>
  <c i="3" r="J334"/>
  <c r="J330"/>
  <c r="BK328"/>
  <c r="J323"/>
  <c r="J317"/>
  <c r="J311"/>
  <c r="BK304"/>
  <c r="BK278"/>
  <c r="BK272"/>
  <c r="BK270"/>
  <c r="BK261"/>
  <c r="J259"/>
  <c r="BK256"/>
  <c r="J251"/>
  <c r="J248"/>
  <c r="BK245"/>
  <c r="J233"/>
  <c r="J229"/>
  <c r="BK214"/>
  <c r="J211"/>
  <c r="J208"/>
  <c r="J196"/>
  <c r="BK190"/>
  <c r="BK186"/>
  <c r="J184"/>
  <c r="BK175"/>
  <c r="BK171"/>
  <c r="BK159"/>
  <c r="J155"/>
  <c r="BK152"/>
  <c r="BK143"/>
  <c r="BK134"/>
  <c i="2" r="BK228"/>
  <c r="BK223"/>
  <c r="J221"/>
  <c r="J208"/>
  <c r="BK194"/>
  <c r="BK189"/>
  <c r="J186"/>
  <c r="BK185"/>
  <c r="J175"/>
  <c r="BK167"/>
  <c r="BK164"/>
  <c r="BK157"/>
  <c r="BK153"/>
  <c r="J150"/>
  <c r="J123"/>
  <c i="3" r="J328"/>
  <c r="BK317"/>
  <c r="BK311"/>
  <c r="J301"/>
  <c r="J272"/>
  <c r="J271"/>
  <c r="J270"/>
  <c r="BK268"/>
  <c r="J261"/>
  <c r="BK259"/>
  <c r="BK255"/>
  <c r="J254"/>
  <c r="BK248"/>
  <c r="BK233"/>
  <c r="J221"/>
  <c r="BK211"/>
  <c r="J199"/>
  <c r="BK196"/>
  <c r="J190"/>
  <c r="BK184"/>
  <c r="BK179"/>
  <c r="BK167"/>
  <c r="BK151"/>
  <c r="J148"/>
  <c r="J143"/>
  <c i="2" r="BK208"/>
  <c r="BK198"/>
  <c r="J194"/>
  <c r="J189"/>
  <c r="J185"/>
  <c r="BK181"/>
  <c r="J178"/>
  <c r="BK172"/>
  <c r="J157"/>
  <c r="BK124"/>
  <c i="1" r="AS94"/>
  <c i="3" r="BK334"/>
  <c r="BK330"/>
  <c r="BK323"/>
  <c r="J304"/>
  <c r="BK301"/>
  <c r="J278"/>
  <c r="BK271"/>
  <c r="J268"/>
  <c r="J256"/>
  <c r="J255"/>
  <c r="BK254"/>
  <c r="BK251"/>
  <c r="J245"/>
  <c r="BK229"/>
  <c r="BK221"/>
  <c r="J214"/>
  <c r="BK208"/>
  <c r="BK199"/>
  <c r="J186"/>
  <c r="J179"/>
  <c r="J175"/>
  <c r="J171"/>
  <c r="J167"/>
  <c r="J159"/>
  <c r="BK155"/>
  <c r="J152"/>
  <c r="J151"/>
  <c r="BK148"/>
  <c r="J134"/>
  <c i="2" r="J228"/>
  <c r="J223"/>
  <c r="BK221"/>
  <c r="J198"/>
  <c r="BK186"/>
  <c r="J181"/>
  <c r="BK178"/>
  <c r="BK175"/>
  <c r="J172"/>
  <c r="J167"/>
  <c r="J164"/>
  <c r="J153"/>
  <c r="BK150"/>
  <c r="J124"/>
  <c r="BK123"/>
  <c i="4" r="F36"/>
  <c i="1" r="BC97"/>
  <c i="4" r="F35"/>
  <c i="1" r="BB97"/>
  <c i="4" r="F37"/>
  <c i="1" r="BD97"/>
  <c i="4" r="J34"/>
  <c i="1" r="AW97"/>
  <c i="2" l="1" r="P122"/>
  <c r="BK197"/>
  <c r="J197"/>
  <c r="J99"/>
  <c r="R197"/>
  <c i="3" r="T147"/>
  <c r="T132"/>
  <c r="T131"/>
  <c r="R303"/>
  <c r="R302"/>
  <c i="2" r="R122"/>
  <c r="R121"/>
  <c r="R120"/>
  <c r="T197"/>
  <c i="3" r="BK147"/>
  <c r="J147"/>
  <c r="J99"/>
  <c r="R147"/>
  <c r="R132"/>
  <c r="R131"/>
  <c r="BK178"/>
  <c r="J178"/>
  <c r="J103"/>
  <c r="P178"/>
  <c r="R178"/>
  <c r="T178"/>
  <c i="2" r="BK122"/>
  <c r="J122"/>
  <c r="J98"/>
  <c r="T122"/>
  <c r="T121"/>
  <c r="T120"/>
  <c r="P197"/>
  <c i="3" r="P147"/>
  <c r="P132"/>
  <c r="P131"/>
  <c i="1" r="AU96"/>
  <c i="3" r="BK185"/>
  <c r="J185"/>
  <c r="J104"/>
  <c r="P185"/>
  <c r="R185"/>
  <c r="T185"/>
  <c r="BK260"/>
  <c r="J260"/>
  <c r="J105"/>
  <c r="P260"/>
  <c r="R260"/>
  <c r="T260"/>
  <c r="BK303"/>
  <c r="J303"/>
  <c r="J108"/>
  <c r="P303"/>
  <c r="P302"/>
  <c r="T303"/>
  <c r="T302"/>
  <c i="2" r="E85"/>
  <c r="BE124"/>
  <c r="BE157"/>
  <c r="BE167"/>
  <c r="BE172"/>
  <c r="BE175"/>
  <c r="BE185"/>
  <c r="BE194"/>
  <c r="BE198"/>
  <c r="BE208"/>
  <c r="BE223"/>
  <c r="BE228"/>
  <c r="BK227"/>
  <c r="J227"/>
  <c r="J100"/>
  <c i="3" r="J92"/>
  <c r="F128"/>
  <c r="BE143"/>
  <c r="BE148"/>
  <c r="BE152"/>
  <c r="BE167"/>
  <c r="BE196"/>
  <c r="BE214"/>
  <c r="BE221"/>
  <c r="BE233"/>
  <c r="BE248"/>
  <c r="BE251"/>
  <c r="BE270"/>
  <c r="BE272"/>
  <c r="BE317"/>
  <c r="BE330"/>
  <c r="BE334"/>
  <c r="BK133"/>
  <c i="2" r="J92"/>
  <c r="J114"/>
  <c r="BE153"/>
  <c r="BE164"/>
  <c r="BE178"/>
  <c r="BE221"/>
  <c i="3" r="E85"/>
  <c r="J89"/>
  <c r="BE134"/>
  <c r="BE155"/>
  <c r="BE159"/>
  <c r="BE171"/>
  <c r="BE175"/>
  <c r="BE179"/>
  <c r="BE186"/>
  <c r="BE208"/>
  <c r="BE229"/>
  <c r="BE254"/>
  <c r="BE256"/>
  <c r="BE259"/>
  <c r="BE278"/>
  <c r="BE304"/>
  <c r="BK170"/>
  <c r="J170"/>
  <c r="J101"/>
  <c r="BK174"/>
  <c r="J174"/>
  <c r="J102"/>
  <c i="4" r="E85"/>
  <c i="2" r="F92"/>
  <c r="BE123"/>
  <c r="BE150"/>
  <c r="BE181"/>
  <c r="BE186"/>
  <c r="BE189"/>
  <c i="3" r="BE151"/>
  <c r="BE184"/>
  <c r="BE190"/>
  <c r="BE199"/>
  <c r="BE211"/>
  <c r="BE245"/>
  <c r="BE255"/>
  <c r="BE261"/>
  <c r="BE268"/>
  <c r="BE271"/>
  <c r="BE301"/>
  <c r="BE311"/>
  <c r="BE323"/>
  <c r="BE328"/>
  <c r="BK158"/>
  <c r="J158"/>
  <c r="J100"/>
  <c r="BK300"/>
  <c r="J300"/>
  <c r="J106"/>
  <c r="BK327"/>
  <c r="J327"/>
  <c r="J109"/>
  <c r="BK329"/>
  <c r="J329"/>
  <c r="J110"/>
  <c r="BK333"/>
  <c r="J333"/>
  <c r="J111"/>
  <c i="4" r="J89"/>
  <c r="F92"/>
  <c r="J92"/>
  <c r="BE121"/>
  <c r="BK120"/>
  <c r="J120"/>
  <c r="J98"/>
  <c i="2" r="F34"/>
  <c i="1" r="BA95"/>
  <c i="3" r="F34"/>
  <c i="1" r="BA96"/>
  <c i="2" r="F36"/>
  <c i="1" r="BC95"/>
  <c i="3" r="F37"/>
  <c i="1" r="BD96"/>
  <c i="4" r="J33"/>
  <c i="1" r="AV97"/>
  <c r="AT97"/>
  <c i="2" r="F37"/>
  <c i="1" r="BD95"/>
  <c i="3" r="F35"/>
  <c i="1" r="BB96"/>
  <c i="3" r="J34"/>
  <c i="1" r="AW96"/>
  <c i="2" r="J34"/>
  <c i="1" r="AW95"/>
  <c i="2" r="F35"/>
  <c i="1" r="BB95"/>
  <c i="3" r="F36"/>
  <c i="1" r="BC96"/>
  <c i="4" r="F34"/>
  <c i="1" r="BA97"/>
  <c i="2" l="1" r="P121"/>
  <c r="P120"/>
  <c i="1" r="AU95"/>
  <c i="3" r="BK132"/>
  <c r="J132"/>
  <c r="J97"/>
  <c i="2" r="BK121"/>
  <c r="J121"/>
  <c r="J97"/>
  <c i="3" r="J133"/>
  <c r="J98"/>
  <c r="BK302"/>
  <c r="J302"/>
  <c r="J107"/>
  <c i="4" r="BK119"/>
  <c r="J119"/>
  <c r="J97"/>
  <c i="1" r="AU94"/>
  <c r="BA94"/>
  <c r="W30"/>
  <c r="BB94"/>
  <c r="AX94"/>
  <c i="2" r="J33"/>
  <c i="1" r="AV95"/>
  <c r="AT95"/>
  <c i="4" r="F33"/>
  <c i="1" r="AZ97"/>
  <c r="BD94"/>
  <c r="W33"/>
  <c i="2" r="F33"/>
  <c i="1" r="AZ95"/>
  <c i="3" r="J33"/>
  <c i="1" r="AV96"/>
  <c r="AT96"/>
  <c r="BC94"/>
  <c r="W32"/>
  <c i="3" r="F33"/>
  <c i="1" r="AZ96"/>
  <c i="2" l="1" r="BK120"/>
  <c r="J120"/>
  <c r="J96"/>
  <c i="3" r="BK131"/>
  <c r="J131"/>
  <c r="J96"/>
  <c i="4" r="BK118"/>
  <c r="J118"/>
  <c r="J96"/>
  <c i="1" r="AZ94"/>
  <c r="AV94"/>
  <c r="AK29"/>
  <c r="W31"/>
  <c r="AY94"/>
  <c r="AW94"/>
  <c r="AK30"/>
  <c i="2" l="1" r="J30"/>
  <c i="1" r="AG95"/>
  <c r="AN95"/>
  <c r="W29"/>
  <c i="3" r="J30"/>
  <c i="1" r="AG96"/>
  <c r="AN96"/>
  <c i="4" r="J30"/>
  <c i="1" r="AG97"/>
  <c r="AN97"/>
  <c r="AT94"/>
  <c i="3" l="1" r="J39"/>
  <c i="2" r="J39"/>
  <c i="4" r="J39"/>
  <c i="1" r="AG94"/>
  <c r="AK26"/>
  <c r="AK35"/>
  <c l="1" r="AN94"/>
</calcChain>
</file>

<file path=xl/sharedStrings.xml><?xml version="1.0" encoding="utf-8"?>
<sst xmlns="http://schemas.openxmlformats.org/spreadsheetml/2006/main">
  <si>
    <t>Export Komplet</t>
  </si>
  <si>
    <t/>
  </si>
  <si>
    <t>2.0</t>
  </si>
  <si>
    <t>False</t>
  </si>
  <si>
    <t>{5bc1ce01-820f-438c-acea-89be83746848}</t>
  </si>
  <si>
    <t xml:space="preserve">&gt;&gt;  skryté sloupce  &lt;&lt;</t>
  </si>
  <si>
    <t>0,01</t>
  </si>
  <si>
    <t>21</t>
  </si>
  <si>
    <t>15</t>
  </si>
  <si>
    <t>REKAPITULACE STAVBY</t>
  </si>
  <si>
    <t xml:space="preserve">v ---  níže se nacházejí doplnkové a pomocné údaje k sestavám  --- v</t>
  </si>
  <si>
    <t>Návod na vyplnění</t>
  </si>
  <si>
    <t>0,001</t>
  </si>
  <si>
    <t>Kód:</t>
  </si>
  <si>
    <t>N_2021_26</t>
  </si>
  <si>
    <t xml:space="preserve"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</si>
  <si>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</si>
  <si>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Brno - Štýřice - Nástavba objektu sídla společnosti - posílení základových konstrukcí</t>
  </si>
  <si>
    <t>KSO:</t>
  </si>
  <si>
    <t>CC-CZ:</t>
  </si>
  <si>
    <t>Místo:</t>
  </si>
  <si>
    <t>Brno - Štýřice, parc.č. 207/8</t>
  </si>
  <si>
    <t>Datum:</t>
  </si>
  <si>
    <t>25.1.2021</t>
  </si>
  <si>
    <t>Zadavatel:</t>
  </si>
  <si>
    <t>IČ:</t>
  </si>
  <si>
    <t>60733098</t>
  </si>
  <si>
    <t>Brněnské komunikace a.s.</t>
  </si>
  <si>
    <t>DIČ:</t>
  </si>
  <si>
    <t>CZ60733098</t>
  </si>
  <si>
    <t>Uchazeč:</t>
  </si>
  <si>
    <t>Vyplň údaj</t>
  </si>
  <si>
    <t>Projektant:</t>
  </si>
  <si>
    <t>28273231</t>
  </si>
  <si>
    <t>PROXIMA projekt, s.r.o., Lidická 19, Brno</t>
  </si>
  <si>
    <t>CZ28273231</t>
  </si>
  <si>
    <t>True</t>
  </si>
  <si>
    <t>Zpracovatel:</t>
  </si>
  <si>
    <t xml:space="preserve"> 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</si>
  <si>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</si>
  <si>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</si>
  <si>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</si>
  <si>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</si>
  <si>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</si>
  <si>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</si>
  <si>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</si>
  <si>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</si>
  <si>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</si>
  <si>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</si>
  <si>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</si>
  <si>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</si>
  <si>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</si>
  <si>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</si>
  <si>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</si>
  <si>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</si>
  <si>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</si>
  <si>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</si>
  <si>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</si>
  <si>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</si>
  <si>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</si>
  <si>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</si>
  <si>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</si>
  <si>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</si>
  <si>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</si>
  <si>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</si>
  <si>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</si>
  <si>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</si>
  <si>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</si>
  <si>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</si>
  <si>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</si>
  <si>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</si>
  <si>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</si>
  <si>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</si>
  <si>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</si>
  <si>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</si>
  <si>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</si>
  <si>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</si>
  <si>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</si>
  <si>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</si>
  <si>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</si>
  <si>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</si>
  <si>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</si>
  <si>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</si>
  <si>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</si>
  <si>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</si>
  <si>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01</t>
  </si>
  <si>
    <t>Mikropiloty</t>
  </si>
  <si>
    <t>STA</t>
  </si>
  <si>
    <t>1</t>
  </si>
  <si>
    <t>{59be24cb-4fd9-4007-b1bd-43d57825419d}</t>
  </si>
  <si>
    <t>2</t>
  </si>
  <si>
    <t>02</t>
  </si>
  <si>
    <t>Bourání, zemní práce</t>
  </si>
  <si>
    <t>{6f0be3bd-b26e-4d98-a672-b5321ac3f8d7}</t>
  </si>
  <si>
    <t>03</t>
  </si>
  <si>
    <t>Vedlejší rozpočtové náklady</t>
  </si>
  <si>
    <t>{971cf50d-c143-4c3b-9a57-38c036e87603}</t>
  </si>
  <si>
    <t>KRYCÍ LIST SOUPISU PRACÍ</t>
  </si>
  <si>
    <t>Objekt:</t>
  </si>
  <si>
    <t>01 - Mikropiloty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</si>
  <si>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</si>
  <si>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</si>
  <si>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</si>
  <si>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</si>
  <si>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</si>
  <si>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</si>
  <si>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2 - Zakládání</t>
  </si>
  <si>
    <t xml:space="preserve">    9 - Ostatní konstrukce a práce, bourání</t>
  </si>
  <si>
    <t xml:space="preserve">    998 - Přesun hmot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</si>
  <si>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</si>
  <si>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</si>
  <si>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</si>
  <si>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</si>
  <si>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</si>
  <si>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</si>
  <si>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</si>
  <si>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</si>
  <si>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</si>
  <si>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</si>
  <si>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</si>
  <si>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</si>
  <si>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</si>
  <si>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</si>
  <si>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</si>
  <si>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</si>
  <si>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Zakládání</t>
  </si>
  <si>
    <t>K</t>
  </si>
  <si>
    <t>224 R1</t>
  </si>
  <si>
    <t>Sestava rampy pro nájezd a ustanovení stroje na vrtání, přemístění</t>
  </si>
  <si>
    <t>soubor</t>
  </si>
  <si>
    <t>4</t>
  </si>
  <si>
    <t>383357537</t>
  </si>
  <si>
    <t>224311114</t>
  </si>
  <si>
    <t>Vrty maloprofilové D do 156 mm úklon do 45° hl do 25 m hor. III a IV</t>
  </si>
  <si>
    <t>m</t>
  </si>
  <si>
    <t>CS ÚRS 2020 02</t>
  </si>
  <si>
    <t>-1619492147</t>
  </si>
  <si>
    <t>VV</t>
  </si>
  <si>
    <t>"mikropiloty 76/10 - viz.tabulka - 1057,0"</t>
  </si>
  <si>
    <t>"DIA vrty"</t>
  </si>
  <si>
    <t>20*0,4</t>
  </si>
  <si>
    <t>5*1,5</t>
  </si>
  <si>
    <t>3*1,35</t>
  </si>
  <si>
    <t>5*1,1</t>
  </si>
  <si>
    <t>13*1,2</t>
  </si>
  <si>
    <t>10*1,3</t>
  </si>
  <si>
    <t>4*1,2</t>
  </si>
  <si>
    <t>Mezisoučet</t>
  </si>
  <si>
    <t>3</t>
  </si>
  <si>
    <t>1057,0-89,25</t>
  </si>
  <si>
    <t>"TITAN 52/26 - viz.tabulka - 466,0"</t>
  </si>
  <si>
    <t>6*0,4</t>
  </si>
  <si>
    <t>2*1,35</t>
  </si>
  <si>
    <t>5*1,2</t>
  </si>
  <si>
    <t>2*1,1</t>
  </si>
  <si>
    <t>10*0,4</t>
  </si>
  <si>
    <t>6*1,3</t>
  </si>
  <si>
    <t>"Mezisoučet" 30,6</t>
  </si>
  <si>
    <t>466,0-30,6</t>
  </si>
  <si>
    <t>967,75+435,4</t>
  </si>
  <si>
    <t>2243111141</t>
  </si>
  <si>
    <t>Úvodní vrty mikropilot D 160mm</t>
  </si>
  <si>
    <t>-28972075</t>
  </si>
  <si>
    <t>"rampa"</t>
  </si>
  <si>
    <t>26*0,25</t>
  </si>
  <si>
    <t>281601121</t>
  </si>
  <si>
    <t>Injektování vrtů nízkotlaké sestupné s jednoduchým obturátorem tlakem do 0,6 MPa</t>
  </si>
  <si>
    <t>hod</t>
  </si>
  <si>
    <t>-813853276</t>
  </si>
  <si>
    <t>"viz.tabulka"</t>
  </si>
  <si>
    <t xml:space="preserve">"TITAN"  </t>
  </si>
  <si>
    <t>58*60/60</t>
  </si>
  <si>
    <t>5</t>
  </si>
  <si>
    <t>M</t>
  </si>
  <si>
    <t>58522150</t>
  </si>
  <si>
    <t>cement portlandský směsný CEM II 32,5MPa</t>
  </si>
  <si>
    <t>t</t>
  </si>
  <si>
    <t>8</t>
  </si>
  <si>
    <t>1358738632</t>
  </si>
  <si>
    <t>"MP manžeta" 650/0,5</t>
  </si>
  <si>
    <t>(1300+130)*0,03</t>
  </si>
  <si>
    <t>"TITAN"</t>
  </si>
  <si>
    <t>466*0,02</t>
  </si>
  <si>
    <t>(42,9+9,32)*1,25</t>
  </si>
  <si>
    <t>"zaokr." 65,3</t>
  </si>
  <si>
    <t>6</t>
  </si>
  <si>
    <t>282602112</t>
  </si>
  <si>
    <t>Injektování povrchové vysokotlaké s dvojitým obturátorem mikropilot a kotev tlakem do 2 MPa</t>
  </si>
  <si>
    <t>-315687062</t>
  </si>
  <si>
    <t>"MP" 130*45/60</t>
  </si>
  <si>
    <t>7</t>
  </si>
  <si>
    <t>283111111</t>
  </si>
  <si>
    <t>Zřízení trubkových mikropilot svislých část hladká D 80 mm</t>
  </si>
  <si>
    <t>1753047583</t>
  </si>
  <si>
    <t>"MP" 407,0</t>
  </si>
  <si>
    <t>"TITAN" 466,0</t>
  </si>
  <si>
    <t>Součet</t>
  </si>
  <si>
    <t>283111121</t>
  </si>
  <si>
    <t>Zřízení trubkových mikropilot svislých část manžetová D 80 mm</t>
  </si>
  <si>
    <t>-977613539</t>
  </si>
  <si>
    <t>"MP" 650,0</t>
  </si>
  <si>
    <t>9</t>
  </si>
  <si>
    <t>14011048</t>
  </si>
  <si>
    <t>trubka ocelová bezešvá hladká jakost 11 353 76x10mm</t>
  </si>
  <si>
    <t>-1659157280</t>
  </si>
  <si>
    <t>"MP" (407,0+650,0)*1,05</t>
  </si>
  <si>
    <t>10</t>
  </si>
  <si>
    <t>1030109001</t>
  </si>
  <si>
    <t>tyče TITAN 52/26</t>
  </si>
  <si>
    <t>-1485543638</t>
  </si>
  <si>
    <t>466,0*1,05</t>
  </si>
  <si>
    <t>11</t>
  </si>
  <si>
    <t>1030109022</t>
  </si>
  <si>
    <t>spojník TITAN T52 -70/160</t>
  </si>
  <si>
    <t>ks</t>
  </si>
  <si>
    <t>-903697748</t>
  </si>
  <si>
    <t>466/1,2</t>
  </si>
  <si>
    <t>"zaokr." 388</t>
  </si>
  <si>
    <t>12</t>
  </si>
  <si>
    <t>107220004</t>
  </si>
  <si>
    <t>korunka vrtací T52 ESS115</t>
  </si>
  <si>
    <t>kus</t>
  </si>
  <si>
    <t>-1071748971</t>
  </si>
  <si>
    <t>13</t>
  </si>
  <si>
    <t>1032209021</t>
  </si>
  <si>
    <t>kulové matice T52</t>
  </si>
  <si>
    <t>-1426813196</t>
  </si>
  <si>
    <t>"hlavy mikropilot TITAN"</t>
  </si>
  <si>
    <t>58*2</t>
  </si>
  <si>
    <t>14</t>
  </si>
  <si>
    <t>283131111</t>
  </si>
  <si>
    <t>Zřízení hlavy mikropilot namáhaných tlakem i tahem D do 80 mm</t>
  </si>
  <si>
    <t>-340010443</t>
  </si>
  <si>
    <t>"MP" 130</t>
  </si>
  <si>
    <t>"TITAN" 58</t>
  </si>
  <si>
    <t>13515130</t>
  </si>
  <si>
    <t>ocel široká jakost S235JR 200x20mm</t>
  </si>
  <si>
    <t>745582888</t>
  </si>
  <si>
    <t>0,2*0,2*0,02*7,85*188</t>
  </si>
  <si>
    <t>1,181*1,20</t>
  </si>
  <si>
    <t>Ostatní konstrukce a práce, bourání</t>
  </si>
  <si>
    <t>16</t>
  </si>
  <si>
    <t>977151122</t>
  </si>
  <si>
    <t>Jádrové vrty diamantovými korunkami do D 140 (130) mm do stavebních materiálů</t>
  </si>
  <si>
    <t>680687840</t>
  </si>
  <si>
    <t>17</t>
  </si>
  <si>
    <t>977151123</t>
  </si>
  <si>
    <t>Jádrové vrty diamantovými korunkami do D 160 (150) mm do stavebních materiálů</t>
  </si>
  <si>
    <t>-1247981147</t>
  </si>
  <si>
    <t>"mikropiloty"</t>
  </si>
  <si>
    <t>18</t>
  </si>
  <si>
    <t>985331216</t>
  </si>
  <si>
    <t>Dodatečné vlepování betonářské výztuže D 18 mm do chemické malty včetně vyvrtání otvoru</t>
  </si>
  <si>
    <t>-1962533842</t>
  </si>
  <si>
    <t>(188*4)*0,45</t>
  </si>
  <si>
    <t>19</t>
  </si>
  <si>
    <t>985676112</t>
  </si>
  <si>
    <t>Výztuž ztužujících věnců z oceli 10 505</t>
  </si>
  <si>
    <t>608925158</t>
  </si>
  <si>
    <t>"doplnění hlav MP"</t>
  </si>
  <si>
    <t>0,8*(188*4)</t>
  </si>
  <si>
    <t>601,6*0,002</t>
  </si>
  <si>
    <t>998</t>
  </si>
  <si>
    <t>Přesun hmot</t>
  </si>
  <si>
    <t>20</t>
  </si>
  <si>
    <t>998004011</t>
  </si>
  <si>
    <t>Přesun hmot pro injektování, kotvy a mikropiloty</t>
  </si>
  <si>
    <t>-70188740</t>
  </si>
  <si>
    <t>02 - Bourání, zemní práce</t>
  </si>
  <si>
    <t xml:space="preserve">    1 - Zemní práce</t>
  </si>
  <si>
    <t xml:space="preserve">    3 - Svislé a kompletní konstrukce</t>
  </si>
  <si>
    <t xml:space="preserve">    4 - Vodorovné konstrukce</t>
  </si>
  <si>
    <t xml:space="preserve">    5 - Komunikace pozemní</t>
  </si>
  <si>
    <t xml:space="preserve">    6 - Úpravy povrchů, podlahy a osazování výplní</t>
  </si>
  <si>
    <t xml:space="preserve">    997 - Přesun sutě</t>
  </si>
  <si>
    <t>PSV - Práce a dodávky PSV</t>
  </si>
  <si>
    <t xml:space="preserve">    711 - Izolace proti vodě, vlhkosti a plynům</t>
  </si>
  <si>
    <t xml:space="preserve">    767 - Konstrukce zámečnické</t>
  </si>
  <si>
    <t xml:space="preserve">    771 - Podlahy z dlaždic</t>
  </si>
  <si>
    <t xml:space="preserve">    772 - Podlahy z kamene</t>
  </si>
  <si>
    <t>Zemní práce</t>
  </si>
  <si>
    <t>139751101</t>
  </si>
  <si>
    <t>Vykopávky v uzavřených prostorech v hornině třídy těžitelnosti I, skupiny 1 až 3 ručně</t>
  </si>
  <si>
    <t>m3</t>
  </si>
  <si>
    <t>-1357752070</t>
  </si>
  <si>
    <t>"kolektor,rampa"</t>
  </si>
  <si>
    <t>21,7*0,5+1,6"prokop"</t>
  </si>
  <si>
    <t>"vnitřní"</t>
  </si>
  <si>
    <t>242,26</t>
  </si>
  <si>
    <t>"vnější"</t>
  </si>
  <si>
    <t>49,16</t>
  </si>
  <si>
    <t>174111102</t>
  </si>
  <si>
    <t>Zásyp v uzavřených prostorech sypaninou se zhutněním ručně</t>
  </si>
  <si>
    <t>-519526219</t>
  </si>
  <si>
    <t>"výkopy vnější + vnitřní" 49,16+242,26</t>
  </si>
  <si>
    <t>"odpočet bet.kce +podkladní beton" 8,86+70,20+((72,7-23,76)*0,1)+8,58+9,49</t>
  </si>
  <si>
    <t>291,42-102,02</t>
  </si>
  <si>
    <t>275351121</t>
  </si>
  <si>
    <t>Zřízení bednění základových patek</t>
  </si>
  <si>
    <t>m2</t>
  </si>
  <si>
    <t>-968819263</t>
  </si>
  <si>
    <t>"viz.výkaz"</t>
  </si>
  <si>
    <t>20,12+11,40+65,89+25,28+11,60+11,60+11,60</t>
  </si>
  <si>
    <t>275351122</t>
  </si>
  <si>
    <t>Odstranění bednění základových patek</t>
  </si>
  <si>
    <t>1817471864</t>
  </si>
  <si>
    <t>60722256</t>
  </si>
  <si>
    <t>deska dřevotřísková surová 2070x2800mm tl 25mm</t>
  </si>
  <si>
    <t>-1559630754</t>
  </si>
  <si>
    <t>157,49*1,2</t>
  </si>
  <si>
    <t>"zaokr." 190,0</t>
  </si>
  <si>
    <t>60512125</t>
  </si>
  <si>
    <t>hranol stavební řezivo průřezu do 120cm2 do dl 6m</t>
  </si>
  <si>
    <t>-188006701</t>
  </si>
  <si>
    <t>157,49*2,0*(0,1*0,1)*1,20</t>
  </si>
  <si>
    <t>"zaokr." 3,8</t>
  </si>
  <si>
    <t>Svislé a kompletní konstrukce</t>
  </si>
  <si>
    <t>341941001</t>
  </si>
  <si>
    <t>Nosné nebo spojovací svary tl do 10 mm ocelových doplňkových konstrukcí při montáži dílců</t>
  </si>
  <si>
    <t>-1669382987</t>
  </si>
  <si>
    <t>"viz.tabulka D.03"</t>
  </si>
  <si>
    <t>192*0,20</t>
  </si>
  <si>
    <t>320*0,2</t>
  </si>
  <si>
    <t>290*0,2</t>
  </si>
  <si>
    <t>160*0,2</t>
  </si>
  <si>
    <t>98*0,2</t>
  </si>
  <si>
    <t>342241161</t>
  </si>
  <si>
    <t>Příčky z cihel plných dl 290 mm pevnosti P 15 na MC tl 65 mm</t>
  </si>
  <si>
    <t>-620551023</t>
  </si>
  <si>
    <t>"izol.přizdívka - viz.bourání pol.14"</t>
  </si>
  <si>
    <t>21,04</t>
  </si>
  <si>
    <t>Vodorovné konstrukce</t>
  </si>
  <si>
    <t>451315115</t>
  </si>
  <si>
    <t>Podkladní nebo výplňová vrstva z betonu C 16/20 tl do 100 mm</t>
  </si>
  <si>
    <t>851095022</t>
  </si>
  <si>
    <t>"viz.tabulka podkladní beton"</t>
  </si>
  <si>
    <t>6,64+20,0+5,76+24,18+3,76+8,58+1,26+1,26+1,26</t>
  </si>
  <si>
    <t>Komunikace pozemní</t>
  </si>
  <si>
    <t>572370112</t>
  </si>
  <si>
    <t>Vyspravení krytu kam.kostek plochy do 15 m2 dlažbou drobnou do lože z kameniva</t>
  </si>
  <si>
    <t>-2118268958</t>
  </si>
  <si>
    <t>"kočičí hlavy"</t>
  </si>
  <si>
    <t>15,75+3,84+6,25</t>
  </si>
  <si>
    <t>Úpravy povrchů, podlahy a osazování výplní</t>
  </si>
  <si>
    <t>622321111</t>
  </si>
  <si>
    <t>Vápenocementová omítka hrubá jednovrstvá zatřená vnějších stěn nanášená ručně</t>
  </si>
  <si>
    <t>1530322704</t>
  </si>
  <si>
    <t>"pažení výkopů"</t>
  </si>
  <si>
    <t>77,69</t>
  </si>
  <si>
    <t>27,7+129,8+41,19+33,2+33,2+34,7</t>
  </si>
  <si>
    <t>622321391</t>
  </si>
  <si>
    <t>Příplatek k vápenocementové omítce vnějších stěn za každých dalších 5 mm tloušťky strojně</t>
  </si>
  <si>
    <t>-43371857</t>
  </si>
  <si>
    <t>961055111</t>
  </si>
  <si>
    <t>Bourání základů ze ŽB</t>
  </si>
  <si>
    <t>-1613429356</t>
  </si>
  <si>
    <t>"viz.tabulka - bourání ramp a kolektoru"</t>
  </si>
  <si>
    <t>1,6+3,2+3,2+3,2+3,2+1,6+1,5+2,2+2,0</t>
  </si>
  <si>
    <t>21,7*0,40</t>
  </si>
  <si>
    <t>962031133</t>
  </si>
  <si>
    <t>Bourání příček z cihel pálených na MVC tl do 150 mm</t>
  </si>
  <si>
    <t>-582066432</t>
  </si>
  <si>
    <t>"přizdívka svislé izolace"</t>
  </si>
  <si>
    <t>"venkovní" ((0,6+(1*4)+0,6))*1</t>
  </si>
  <si>
    <t>"vnitřní" (1+2+1+2+0,8+1)*1,2</t>
  </si>
  <si>
    <t>"vnitřní" (1,4+2+2)*1,2</t>
  </si>
  <si>
    <t>965022131</t>
  </si>
  <si>
    <t>Bourání kamenných podlah nebo dlažeb z lomového kamene nebo kostek pl přes 1 m2</t>
  </si>
  <si>
    <t>1180364356</t>
  </si>
  <si>
    <t>"viz.tabulka - kočičí hlavy"</t>
  </si>
  <si>
    <t>965041441</t>
  </si>
  <si>
    <t>Bourání podkladů pod dlažby nebo mazanin škvárobetonových tl přes 100 mm pl přes 4 m2</t>
  </si>
  <si>
    <t>151512026</t>
  </si>
  <si>
    <t>"bourání podklad.betonů"</t>
  </si>
  <si>
    <t>"kamenné podlahy do malty"</t>
  </si>
  <si>
    <t>85,86*0,1</t>
  </si>
  <si>
    <t>"dlažby,mazanina"</t>
  </si>
  <si>
    <t>94,93*0,1</t>
  </si>
  <si>
    <t>"zákl.pampy a kolektor"</t>
  </si>
  <si>
    <t>(16+5,7)*0,1</t>
  </si>
  <si>
    <t>965R1</t>
  </si>
  <si>
    <t>Provedení zakrytování vnitřních podlah geot. + dřevotřískou</t>
  </si>
  <si>
    <t>263588946</t>
  </si>
  <si>
    <t>91,0+54,0+15,0+6,0+8+25,0+16,0+10,0+4,0+80,0+16,0+4,0+5,0</t>
  </si>
  <si>
    <t>965R2</t>
  </si>
  <si>
    <t>Zhotovení vstupu pod rampu M+D</t>
  </si>
  <si>
    <t>276532159</t>
  </si>
  <si>
    <t>"viz.výkres S1"</t>
  </si>
  <si>
    <t>977211113</t>
  </si>
  <si>
    <t>Řezání stěnovou pilou ŽB kcí s výztuží průměru do 16 mm hl do 420 mm</t>
  </si>
  <si>
    <t>-1969579275</t>
  </si>
  <si>
    <t>"viz.tabulka - prořezy u kolektoru a ramp"</t>
  </si>
  <si>
    <t>1,6*10</t>
  </si>
  <si>
    <t>1,5+1</t>
  </si>
  <si>
    <t>1+2,2+1</t>
  </si>
  <si>
    <t>1+2+1</t>
  </si>
  <si>
    <t>977211114</t>
  </si>
  <si>
    <t>Řezání stěnovou pilou ŽB kcí s výztuží průměru do 16 mm hl do 520 mm</t>
  </si>
  <si>
    <t>762057551</t>
  </si>
  <si>
    <t>"viz.tabulka - prořezy"</t>
  </si>
  <si>
    <t>"kam.podlahy" 16,5+16,5+11,0+11,0+11,0+3,0+5,0+5,0+4,5+3,5</t>
  </si>
  <si>
    <t xml:space="preserve">"podlahy z dlaž." </t>
  </si>
  <si>
    <t>2,2+4,4+2,4+4,4+4,2+2,2</t>
  </si>
  <si>
    <t>3,6+15,6+17,0+18,0+15,0+4,7</t>
  </si>
  <si>
    <t>4,0+11,1</t>
  </si>
  <si>
    <t>985331215</t>
  </si>
  <si>
    <t>Dodatečné vlepování betonářské výztuže D 16 mm do chemické malty včetně vyvrtání otvoru</t>
  </si>
  <si>
    <t>1649059401</t>
  </si>
  <si>
    <t>"R16" 920</t>
  </si>
  <si>
    <t>920*0,45</t>
  </si>
  <si>
    <t>22</t>
  </si>
  <si>
    <t>-898957665</t>
  </si>
  <si>
    <t xml:space="preserve">"R 18" </t>
  </si>
  <si>
    <t>192*0,45</t>
  </si>
  <si>
    <t>320*0,45</t>
  </si>
  <si>
    <t>47*0,3</t>
  </si>
  <si>
    <t>290*0,45</t>
  </si>
  <si>
    <t>386*0,45</t>
  </si>
  <si>
    <t>160*0,45</t>
  </si>
  <si>
    <t>260*0,25</t>
  </si>
  <si>
    <t>98*0,40</t>
  </si>
  <si>
    <t>23</t>
  </si>
  <si>
    <t>985562311</t>
  </si>
  <si>
    <t>Výztuž stříkaného betonu stěn ze svařovaných sítí jednovrstvých D drátu 4 mm velikost ok přes 100 mm</t>
  </si>
  <si>
    <t>-431910314</t>
  </si>
  <si>
    <t>"viz.pažení výkopů"</t>
  </si>
  <si>
    <t>77,69+299,79</t>
  </si>
  <si>
    <t>24</t>
  </si>
  <si>
    <t>985564R11</t>
  </si>
  <si>
    <t>Kotvičky pro výztuž stříkaného betonu hl do 200 mm z oceli D 6 mm - ražené</t>
  </si>
  <si>
    <t>226201988</t>
  </si>
  <si>
    <t>377,48*8</t>
  </si>
  <si>
    <t>"zaokr." 3020</t>
  </si>
  <si>
    <t>25</t>
  </si>
  <si>
    <t>985671114</t>
  </si>
  <si>
    <t>Ztužující věnce obrubní a příčné ze ŽB tř. C 25/30</t>
  </si>
  <si>
    <t>1903992459</t>
  </si>
  <si>
    <t>"viz.výkaz výměr"</t>
  </si>
  <si>
    <t>8,86+70,20+23,13</t>
  </si>
  <si>
    <t>26</t>
  </si>
  <si>
    <t>985671R11</t>
  </si>
  <si>
    <t>Doprava betonové směsi, čekací doba přepravníku</t>
  </si>
  <si>
    <t>-1329822546</t>
  </si>
  <si>
    <t>27</t>
  </si>
  <si>
    <t>985671R12</t>
  </si>
  <si>
    <t>Přistavení a pracovní výkon čerpadla betonu</t>
  </si>
  <si>
    <t>563739345</t>
  </si>
  <si>
    <t>28</t>
  </si>
  <si>
    <t>1203397184</t>
  </si>
  <si>
    <t>18,936</t>
  </si>
  <si>
    <t>29</t>
  </si>
  <si>
    <t>985676119</t>
  </si>
  <si>
    <t>Příplatek k výztuži ztužujících věnců za práce ve stísněném prostoru</t>
  </si>
  <si>
    <t>203818525</t>
  </si>
  <si>
    <t>997</t>
  </si>
  <si>
    <t>Přesun sutě</t>
  </si>
  <si>
    <t>30</t>
  </si>
  <si>
    <t>997013501</t>
  </si>
  <si>
    <t>Odvoz suti a vybouraných hmot na skládku nebo meziskládku do 1 km se složením</t>
  </si>
  <si>
    <t>54585953</t>
  </si>
  <si>
    <t>"kamenná podlaha" 13,30</t>
  </si>
  <si>
    <t>"podlahy z dlaždic" 7,89</t>
  </si>
  <si>
    <t>"základy rampa" 20,83</t>
  </si>
  <si>
    <t>"podkladní betony" (85,86+94,93+21,7)*0,1*2,2</t>
  </si>
  <si>
    <t>"výkopy" (8,86+70,20+19,92)*1,6</t>
  </si>
  <si>
    <t>31</t>
  </si>
  <si>
    <t>997013509</t>
  </si>
  <si>
    <t>Příplatek k odvozu suti a vybouraných hmot na skládku ZKD 1 km přes 1 km</t>
  </si>
  <si>
    <t>392385663</t>
  </si>
  <si>
    <t>244,936*9</t>
  </si>
  <si>
    <t>32</t>
  </si>
  <si>
    <t>997013601</t>
  </si>
  <si>
    <t>Poplatek za uložení na skládce (skládkovné) stavebního odpadu betonového kód odpadu 17 01 01</t>
  </si>
  <si>
    <t>-1904623635</t>
  </si>
  <si>
    <t>33</t>
  </si>
  <si>
    <t>997013655</t>
  </si>
  <si>
    <t>Poplatek za uložení na skládce (skládkovné) zeminy a kamení kód odpadu 17 05 04</t>
  </si>
  <si>
    <t>-1572331510</t>
  </si>
  <si>
    <t>34</t>
  </si>
  <si>
    <t>997211211</t>
  </si>
  <si>
    <t>Svislá doprava vybouraných hmot na v 3,5 m</t>
  </si>
  <si>
    <t>-376316265</t>
  </si>
  <si>
    <t>"kolektory, rampa"</t>
  </si>
  <si>
    <t>12,45*2,0</t>
  </si>
  <si>
    <t xml:space="preserve">"podkl.betony" </t>
  </si>
  <si>
    <t>((16+5,7)*0,1)*1,6</t>
  </si>
  <si>
    <t>35</t>
  </si>
  <si>
    <t>997221111</t>
  </si>
  <si>
    <t>Vodorovná doprava suti ze sypkých materiálů nošením do 50 m</t>
  </si>
  <si>
    <t>-1550199411</t>
  </si>
  <si>
    <t xml:space="preserve">"bourání kam.kostek dlažby" </t>
  </si>
  <si>
    <t>25,84*0,432</t>
  </si>
  <si>
    <t>"bourání kamenn.podlah"</t>
  </si>
  <si>
    <t>85,86*0,155</t>
  </si>
  <si>
    <t>"bourání podlah z dlaždic"</t>
  </si>
  <si>
    <t>94,93*0,08317</t>
  </si>
  <si>
    <t>"bourání základů rampa, kolekt."</t>
  </si>
  <si>
    <t>(16+5,7)*0,4*2,4</t>
  </si>
  <si>
    <t>"výkopy vnější"</t>
  </si>
  <si>
    <t>49,16*1,6</t>
  </si>
  <si>
    <t>"výkopy vnitřní"</t>
  </si>
  <si>
    <t>242,26*1,6</t>
  </si>
  <si>
    <t>"výkopy rampa, kolektor"</t>
  </si>
  <si>
    <t>12,45*1,6</t>
  </si>
  <si>
    <t>"bourání podkl.betonu"</t>
  </si>
  <si>
    <t>8,586+9,493+2,17</t>
  </si>
  <si>
    <t>"bourání přizdívek svislé izolace"</t>
  </si>
  <si>
    <t>5,49</t>
  </si>
  <si>
    <t>"zpětný zához zásypů"</t>
  </si>
  <si>
    <t>(291,42-102,02)*1,7</t>
  </si>
  <si>
    <t>36</t>
  </si>
  <si>
    <t>998017001</t>
  </si>
  <si>
    <t>Přesun hmot s omezením mechanizace pro budovy v do 6 m</t>
  </si>
  <si>
    <t>1376690272</t>
  </si>
  <si>
    <t>PSV</t>
  </si>
  <si>
    <t>Práce a dodávky PSV</t>
  </si>
  <si>
    <t>711</t>
  </si>
  <si>
    <t>Izolace proti vodě, vlhkosti a plynům</t>
  </si>
  <si>
    <t>37</t>
  </si>
  <si>
    <t>711 R1</t>
  </si>
  <si>
    <t xml:space="preserve">Izolační těsnící pásek </t>
  </si>
  <si>
    <t>-1220545431</t>
  </si>
  <si>
    <t>"rampa a kolektor - viz.řezy DIA"</t>
  </si>
  <si>
    <t>38</t>
  </si>
  <si>
    <t>711131811</t>
  </si>
  <si>
    <t>Odstranění izolace proti zemní vlhkosti vodorovné</t>
  </si>
  <si>
    <t>978197410</t>
  </si>
  <si>
    <t>"viz.tabulka - bourání podkl.betony"</t>
  </si>
  <si>
    <t>"kamenné podlahy do malty" 85,86</t>
  </si>
  <si>
    <t>"dlažba,mazaniny" 10,8+71,83+12,30</t>
  </si>
  <si>
    <t>"zákl.rampy a kolektoru" 16,0+5,70</t>
  </si>
  <si>
    <t>39</t>
  </si>
  <si>
    <t>711131821</t>
  </si>
  <si>
    <t>Odstranění izolace proti zemní vlhkosti svislé</t>
  </si>
  <si>
    <t>767626159</t>
  </si>
  <si>
    <t>"viz.bourání přizdívky svislé izolace"</t>
  </si>
  <si>
    <t>40</t>
  </si>
  <si>
    <t>711413111</t>
  </si>
  <si>
    <t>Izolace proti vodě za studena vodorovná těsnicí hmotou dvousložkovou na bázi polymery modifikované živičné emulze</t>
  </si>
  <si>
    <t>407743355</t>
  </si>
  <si>
    <t>"svislá" 21,04</t>
  </si>
  <si>
    <t>"podkl.beton-viz.pol.9" 72,70</t>
  </si>
  <si>
    <t>767</t>
  </si>
  <si>
    <t>Konstrukce zámečnické</t>
  </si>
  <si>
    <t>41</t>
  </si>
  <si>
    <t>767R1</t>
  </si>
  <si>
    <t>Ocelový doplněk OSA D-7</t>
  </si>
  <si>
    <t>kg</t>
  </si>
  <si>
    <t>-1877268171</t>
  </si>
  <si>
    <t>771</t>
  </si>
  <si>
    <t>Podlahy z dlaždic</t>
  </si>
  <si>
    <t>42</t>
  </si>
  <si>
    <t>771571810</t>
  </si>
  <si>
    <t>Demontáž podlah z dlaždic keramických kladených do malty</t>
  </si>
  <si>
    <t>1053074384</t>
  </si>
  <si>
    <t>"viz.tabulka - bourání dlaždic do mazaniny"</t>
  </si>
  <si>
    <t>10,8+71,83+12,3</t>
  </si>
  <si>
    <t>772</t>
  </si>
  <si>
    <t>Podlahy z kamene</t>
  </si>
  <si>
    <t>43</t>
  </si>
  <si>
    <t>772521811</t>
  </si>
  <si>
    <t>Demontáž dlažby z kamene do suti z měkkých kamenů kladených do malty</t>
  </si>
  <si>
    <t>-19938784</t>
  </si>
  <si>
    <t xml:space="preserve">"bourání kamenných dlaždic"  20,25+20,25+10,62+10,62+10,62+2,0+3,0+3,0+2,5+3,0</t>
  </si>
  <si>
    <t>03 - Vedlejší rozpočtové náklady</t>
  </si>
  <si>
    <t>VRN - Vedlejší rozpočtové náklady</t>
  </si>
  <si>
    <t xml:space="preserve">    VRN3 - Zařízení staveniště</t>
  </si>
  <si>
    <t>VRN</t>
  </si>
  <si>
    <t>VRN3</t>
  </si>
  <si>
    <t>Zařízení staveniště</t>
  </si>
  <si>
    <t>030001000</t>
  </si>
  <si>
    <t>%</t>
  </si>
  <si>
    <t>CS ÚRS 2017 01</t>
  </si>
  <si>
    <t>1024</t>
  </si>
  <si>
    <t>-1344919294</t>
  </si>
  <si>
    <t>"vybudování buňky, kancelář, šatny, sklad, WC, úprava plochy"</t>
  </si>
  <si>
    <t>15093884/100=150938,84</t>
  </si>
  <si>
    <t>1,5</t>
  </si>
</sst>
</file>

<file path=xl/styles.xml><?xml version="1.0" encoding="utf-8"?>
<styleSheet xmlns="http://schemas.openxmlformats.org/spreadsheetml/2006/main">
  <numFmts count="4">
    <numFmt numFmtId="164" formatCode="#,##0.00%"/>
    <numFmt numFmtId="165" formatCode="dd\.mm\.yyyy"/>
    <numFmt numFmtId="166" formatCode="#,##0.00000"/>
    <numFmt numFmtId="167" formatCode="#,##0.000"/>
  </numFmts>
  <fonts count="39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0000A8"/>
      <name val="Arial CE"/>
    </font>
    <font>
      <sz val="8"/>
      <color rgb="FFFF0000"/>
      <name val="Arial CE"/>
    </font>
    <font>
      <sz val="8"/>
      <color rgb="FFFFFFFF"/>
      <name val="Arial CE"/>
    </font>
    <font>
      <sz val="8"/>
      <color rgb="FF3366FF"/>
      <name val="Arial CE"/>
    </font>
    <font>
      <b/>
      <sz val="14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/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left style="thin">
        <color rgb="FF000000"/>
      </left>
    </border>
    <border>
      <top style="hair">
        <color rgb="FF000000"/>
      </top>
    </border>
    <border>
      <bottom style="hair">
        <color rgb="FF000000"/>
      </bottom>
    </border>
    <border>
      <left style="hair">
        <color rgb="FF000000"/>
      </left>
      <top style="hair">
        <color rgb="FF000000"/>
      </top>
      <bottom style="hair">
        <color rgb="FF000000"/>
      </bottom>
    </border>
    <border>
      <top style="hair">
        <color rgb="FF000000"/>
      </top>
      <bottom style="hair">
        <color rgb="FF000000"/>
      </bottom>
    </border>
    <border>
      <right style="hair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bottom style="thin">
        <color rgb="FF000000"/>
      </bottom>
    </border>
    <border>
      <bottom style="thin">
        <color rgb="FF000000"/>
      </bottom>
    </border>
    <border>
      <left style="hair">
        <color rgb="FF969696"/>
      </left>
      <top style="hair">
        <color rgb="FF969696"/>
      </top>
    </border>
    <border>
      <top style="hair">
        <color rgb="FF969696"/>
      </top>
    </border>
    <border>
      <right style="hair">
        <color rgb="FF969696"/>
      </right>
      <top style="hair">
        <color rgb="FF969696"/>
      </top>
    </border>
    <border>
      <left style="hair">
        <color rgb="FF969696"/>
      </left>
    </border>
    <border>
      <right style="hair">
        <color rgb="FF969696"/>
      </right>
    </border>
    <border>
      <left style="hair">
        <color rgb="FF969696"/>
      </left>
      <top style="hair">
        <color rgb="FF969696"/>
      </top>
      <bottom style="hair">
        <color rgb="FF969696"/>
      </bottom>
    </border>
    <border>
      <top style="hair">
        <color rgb="FF969696"/>
      </top>
      <bottom style="hair">
        <color rgb="FF969696"/>
      </bottom>
    </border>
    <border>
      <right style="hair">
        <color rgb="FF969696"/>
      </right>
      <top style="hair">
        <color rgb="FF969696"/>
      </top>
      <bottom style="hair">
        <color rgb="FF969696"/>
      </bottom>
    </border>
    <border>
      <left style="hair">
        <color rgb="FF969696"/>
      </left>
      <bottom style="hair">
        <color rgb="FF969696"/>
      </bottom>
    </border>
    <border>
      <bottom style="hair">
        <color rgb="FF969696"/>
      </bottom>
    </border>
    <border>
      <right style="hair">
        <color rgb="FF969696"/>
      </right>
      <bottom style="hair">
        <color rgb="FF969696"/>
      </bottom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</border>
  </borders>
  <cellStyleXfs count="2">
    <xf numFmtId="0" fontId="0" fillId="0" borderId="0"/>
    <xf numFmtId="0" fontId="38" fillId="0" borderId="0" applyNumberFormat="0" applyFill="0" applyBorder="0" applyAlignment="0" applyProtection="0"/>
  </cellStyleXfs>
  <cellXfs count="236">
    <xf numFmtId="0" fontId="0" fillId="0" borderId="0" xfId="0"/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 applyAlignme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5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1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3" borderId="0" xfId="0" applyFont="1" applyFill="1" applyAlignment="1" applyProtection="1">
      <alignment horizontal="left" vertical="center"/>
      <protection locked="0"/>
    </xf>
    <xf numFmtId="49" fontId="2" fillId="3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0" xfId="0" applyFont="1" applyAlignment="1">
      <alignment vertical="center"/>
    </xf>
    <xf numFmtId="0" fontId="0" fillId="0" borderId="3" xfId="0" applyFont="1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Font="1" applyBorder="1" applyAlignment="1">
      <alignment vertical="center"/>
    </xf>
    <xf numFmtId="4" fontId="18" fillId="0" borderId="5" xfId="0" applyNumberFormat="1" applyFont="1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19" fillId="0" borderId="0" xfId="0" applyNumberFormat="1" applyFont="1" applyAlignment="1">
      <alignment vertical="center"/>
    </xf>
    <xf numFmtId="0" fontId="19" fillId="0" borderId="0" xfId="0" applyFont="1" applyAlignment="1">
      <alignment horizontal="left" vertical="center"/>
    </xf>
    <xf numFmtId="0" fontId="0" fillId="4" borderId="0" xfId="0" applyFont="1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0" fillId="4" borderId="7" xfId="0" applyFont="1" applyFill="1" applyBorder="1" applyAlignment="1">
      <alignment vertical="center"/>
    </xf>
    <xf numFmtId="0" fontId="4" fillId="4" borderId="7" xfId="0" applyFont="1" applyFill="1" applyBorder="1" applyAlignment="1">
      <alignment horizontal="center" vertical="center"/>
    </xf>
    <xf numFmtId="0" fontId="4" fillId="4" borderId="7" xfId="0" applyFont="1" applyFill="1" applyBorder="1" applyAlignment="1">
      <alignment horizontal="left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ont="1" applyFill="1" applyBorder="1" applyAlignment="1">
      <alignment vertical="center"/>
    </xf>
    <xf numFmtId="0" fontId="0" fillId="0" borderId="3" xfId="0" applyBorder="1" applyAlignment="1">
      <alignment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0" fillId="0" borderId="10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Border="1" applyAlignment="1">
      <alignment horizontal="left" vertical="center"/>
    </xf>
    <xf numFmtId="0" fontId="0" fillId="0" borderId="0" xfId="0" applyFont="1" applyBorder="1" applyAlignment="1">
      <alignment vertical="center"/>
    </xf>
    <xf numFmtId="0" fontId="0" fillId="0" borderId="15" xfId="0" applyFont="1" applyBorder="1" applyAlignment="1">
      <alignment vertical="center"/>
    </xf>
    <xf numFmtId="0" fontId="23" fillId="5" borderId="6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left" vertical="center"/>
    </xf>
    <xf numFmtId="0" fontId="0" fillId="5" borderId="7" xfId="0" applyFont="1" applyFill="1" applyBorder="1" applyAlignment="1">
      <alignment vertical="center"/>
    </xf>
    <xf numFmtId="0" fontId="23" fillId="5" borderId="7" xfId="0" applyFont="1" applyFill="1" applyBorder="1" applyAlignment="1">
      <alignment horizontal="center" vertical="center"/>
    </xf>
    <xf numFmtId="0" fontId="23" fillId="5" borderId="7" xfId="0" applyFont="1" applyFill="1" applyBorder="1" applyAlignment="1">
      <alignment horizontal="right" vertical="center"/>
    </xf>
    <xf numFmtId="0" fontId="23" fillId="5" borderId="8" xfId="0" applyFont="1" applyFill="1" applyBorder="1" applyAlignment="1">
      <alignment horizontal="left" vertical="center"/>
    </xf>
    <xf numFmtId="0" fontId="23" fillId="5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horizontal="right"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Border="1" applyAlignment="1">
      <alignment vertical="center"/>
    </xf>
    <xf numFmtId="166" fontId="21" fillId="0" borderId="0" xfId="0" applyNumberFormat="1" applyFont="1" applyBorder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27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8" fillId="0" borderId="0" xfId="0" applyFont="1" applyAlignment="1">
      <alignment vertical="center"/>
    </xf>
    <xf numFmtId="0" fontId="28" fillId="0" borderId="0" xfId="0" applyFont="1" applyAlignment="1">
      <alignment horizontal="left" vertical="center" wrapText="1"/>
    </xf>
    <xf numFmtId="0" fontId="29" fillId="0" borderId="0" xfId="0" applyFont="1" applyAlignment="1">
      <alignment vertical="center"/>
    </xf>
    <xf numFmtId="4" fontId="29" fillId="0" borderId="0" xfId="0" applyNumberFormat="1" applyFont="1" applyAlignment="1">
      <alignment vertical="center"/>
    </xf>
    <xf numFmtId="0" fontId="3" fillId="0" borderId="0" xfId="0" applyFont="1" applyAlignment="1">
      <alignment horizontal="center" vertical="center"/>
    </xf>
    <xf numFmtId="4" fontId="30" fillId="0" borderId="14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166" fontId="30" fillId="0" borderId="0" xfId="0" applyNumberFormat="1" applyFont="1" applyBorder="1" applyAlignment="1">
      <alignment vertical="center"/>
    </xf>
    <xf numFmtId="4" fontId="30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30" fillId="0" borderId="19" xfId="0" applyNumberFormat="1" applyFont="1" applyBorder="1" applyAlignment="1">
      <alignment vertical="center"/>
    </xf>
    <xf numFmtId="4" fontId="30" fillId="0" borderId="20" xfId="0" applyNumberFormat="1" applyFont="1" applyBorder="1" applyAlignment="1">
      <alignment vertical="center"/>
    </xf>
    <xf numFmtId="166" fontId="30" fillId="0" borderId="20" xfId="0" applyNumberFormat="1" applyFont="1" applyBorder="1" applyAlignment="1">
      <alignment vertical="center"/>
    </xf>
    <xf numFmtId="4" fontId="30" fillId="0" borderId="21" xfId="0" applyNumberFormat="1" applyFont="1" applyBorder="1" applyAlignment="1">
      <alignment vertical="center"/>
    </xf>
    <xf numFmtId="0" fontId="3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0" fillId="0" borderId="0" xfId="0" applyFont="1" applyAlignment="1">
      <alignment vertical="center" wrapText="1"/>
    </xf>
    <xf numFmtId="0" fontId="0" fillId="0" borderId="3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5" borderId="0" xfId="0" applyFont="1" applyFill="1" applyAlignment="1">
      <alignment vertical="center"/>
    </xf>
    <xf numFmtId="0" fontId="4" fillId="5" borderId="6" xfId="0" applyFont="1" applyFill="1" applyBorder="1" applyAlignment="1">
      <alignment horizontal="left" vertical="center"/>
    </xf>
    <xf numFmtId="0" fontId="4" fillId="5" borderId="7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center" vertical="center"/>
    </xf>
    <xf numFmtId="4" fontId="4" fillId="5" borderId="7" xfId="0" applyNumberFormat="1" applyFont="1" applyFill="1" applyBorder="1" applyAlignment="1">
      <alignment vertical="center"/>
    </xf>
    <xf numFmtId="0" fontId="0" fillId="5" borderId="8" xfId="0" applyFont="1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5" borderId="0" xfId="0" applyFont="1" applyFill="1" applyAlignment="1">
      <alignment horizontal="left" vertical="center"/>
    </xf>
    <xf numFmtId="0" fontId="23" fillId="5" borderId="0" xfId="0" applyFont="1" applyFill="1" applyAlignment="1">
      <alignment horizontal="right" vertical="center"/>
    </xf>
    <xf numFmtId="0" fontId="32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23" fillId="5" borderId="16" xfId="0" applyFont="1" applyFill="1" applyBorder="1" applyAlignment="1">
      <alignment horizontal="center" vertical="center" wrapText="1"/>
    </xf>
    <xf numFmtId="0" fontId="23" fillId="5" borderId="17" xfId="0" applyFont="1" applyFill="1" applyBorder="1" applyAlignment="1">
      <alignment horizontal="center" vertical="center" wrapText="1"/>
    </xf>
    <xf numFmtId="0" fontId="23" fillId="5" borderId="18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25" fillId="0" borderId="0" xfId="0" applyNumberFormat="1" applyFont="1" applyAlignment="1"/>
    <xf numFmtId="166" fontId="33" fillId="0" borderId="12" xfId="0" applyNumberFormat="1" applyFont="1" applyBorder="1" applyAlignment="1"/>
    <xf numFmtId="166" fontId="33" fillId="0" borderId="13" xfId="0" applyNumberFormat="1" applyFont="1" applyBorder="1" applyAlignment="1"/>
    <xf numFmtId="4" fontId="34" fillId="0" borderId="0" xfId="0" applyNumberFormat="1" applyFont="1" applyAlignment="1">
      <alignment vertical="center"/>
    </xf>
    <xf numFmtId="0" fontId="8" fillId="0" borderId="3" xfId="0" applyFont="1" applyBorder="1" applyAlignment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Alignment="1" applyProtection="1">
      <protection locked="0"/>
    </xf>
    <xf numFmtId="4" fontId="6" fillId="0" borderId="0" xfId="0" applyNumberFormat="1" applyFont="1" applyAlignment="1"/>
    <xf numFmtId="0" fontId="8" fillId="0" borderId="14" xfId="0" applyFont="1" applyBorder="1" applyAlignment="1"/>
    <xf numFmtId="0" fontId="8" fillId="0" borderId="0" xfId="0" applyFont="1" applyBorder="1" applyAlignment="1"/>
    <xf numFmtId="166" fontId="8" fillId="0" borderId="0" xfId="0" applyNumberFormat="1" applyFont="1" applyBorder="1" applyAlignment="1"/>
    <xf numFmtId="166" fontId="8" fillId="0" borderId="15" xfId="0" applyNumberFormat="1" applyFont="1" applyBorder="1" applyAlignment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 applyAlignment="1"/>
    <xf numFmtId="0" fontId="0" fillId="0" borderId="3" xfId="0" applyFont="1" applyBorder="1" applyAlignment="1" applyProtection="1">
      <alignment vertical="center"/>
      <protection locked="0"/>
    </xf>
    <xf numFmtId="0" fontId="23" fillId="0" borderId="22" xfId="0" applyFont="1" applyBorder="1" applyAlignment="1" applyProtection="1">
      <alignment horizontal="center" vertical="center"/>
      <protection locked="0"/>
    </xf>
    <xf numFmtId="49" fontId="23" fillId="0" borderId="22" xfId="0" applyNumberFormat="1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left" vertical="center" wrapText="1"/>
      <protection locked="0"/>
    </xf>
    <xf numFmtId="0" fontId="23" fillId="0" borderId="22" xfId="0" applyFont="1" applyBorder="1" applyAlignment="1" applyProtection="1">
      <alignment horizontal="center" vertical="center" wrapText="1"/>
      <protection locked="0"/>
    </xf>
    <xf numFmtId="167" fontId="23" fillId="0" borderId="22" xfId="0" applyNumberFormat="1" applyFont="1" applyBorder="1" applyAlignment="1" applyProtection="1">
      <alignment vertical="center"/>
      <protection locked="0"/>
    </xf>
    <xf numFmtId="4" fontId="23" fillId="3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 applyProtection="1">
      <alignment vertical="center"/>
      <protection locked="0"/>
    </xf>
    <xf numFmtId="0" fontId="24" fillId="3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Border="1" applyAlignment="1">
      <alignment horizontal="center" vertical="center"/>
    </xf>
    <xf numFmtId="166" fontId="24" fillId="0" borderId="0" xfId="0" applyNumberFormat="1" applyFont="1" applyBorder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Font="1" applyAlignment="1">
      <alignment vertical="center"/>
    </xf>
    <xf numFmtId="0" fontId="9" fillId="0" borderId="3" xfId="0" applyFont="1" applyBorder="1" applyAlignment="1">
      <alignment vertical="center"/>
    </xf>
    <xf numFmtId="0" fontId="3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0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0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6" fillId="0" borderId="22" xfId="0" applyFont="1" applyBorder="1" applyAlignment="1" applyProtection="1">
      <alignment horizontal="center" vertical="center"/>
      <protection locked="0"/>
    </xf>
    <xf numFmtId="49" fontId="36" fillId="0" borderId="22" xfId="0" applyNumberFormat="1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left" vertical="center" wrapText="1"/>
      <protection locked="0"/>
    </xf>
    <xf numFmtId="0" fontId="36" fillId="0" borderId="22" xfId="0" applyFont="1" applyBorder="1" applyAlignment="1" applyProtection="1">
      <alignment horizontal="center" vertical="center" wrapText="1"/>
      <protection locked="0"/>
    </xf>
    <xf numFmtId="167" fontId="36" fillId="0" borderId="22" xfId="0" applyNumberFormat="1" applyFont="1" applyBorder="1" applyAlignment="1" applyProtection="1">
      <alignment vertical="center"/>
      <protection locked="0"/>
    </xf>
    <xf numFmtId="4" fontId="36" fillId="3" borderId="22" xfId="0" applyNumberFormat="1" applyFont="1" applyFill="1" applyBorder="1" applyAlignment="1" applyProtection="1">
      <alignment vertical="center"/>
      <protection locked="0"/>
    </xf>
    <xf numFmtId="4" fontId="36" fillId="0" borderId="22" xfId="0" applyNumberFormat="1" applyFont="1" applyBorder="1" applyAlignment="1" applyProtection="1">
      <alignment vertical="center"/>
      <protection locked="0"/>
    </xf>
    <xf numFmtId="0" fontId="37" fillId="0" borderId="3" xfId="0" applyFont="1" applyBorder="1" applyAlignment="1">
      <alignment vertical="center"/>
    </xf>
    <xf numFmtId="0" fontId="36" fillId="3" borderId="14" xfId="0" applyFont="1" applyFill="1" applyBorder="1" applyAlignment="1" applyProtection="1">
      <alignment horizontal="left" vertical="center"/>
      <protection locked="0"/>
    </xf>
    <xf numFmtId="0" fontId="36" fillId="0" borderId="0" xfId="0" applyFont="1" applyBorder="1" applyAlignment="1">
      <alignment horizontal="center"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0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24" fillId="3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0" fillId="0" borderId="19" xfId="0" applyFont="1" applyBorder="1" applyAlignment="1">
      <alignment vertical="center"/>
    </xf>
    <xf numFmtId="0" fontId="10" fillId="0" borderId="20" xfId="0" applyFont="1" applyBorder="1" applyAlignment="1">
      <alignment vertical="center"/>
    </xf>
    <xf numFmtId="0" fontId="10" fillId="0" borderId="21" xfId="0" applyFont="1" applyBorder="1" applyAlignment="1">
      <alignment vertical="center"/>
    </xf>
    <xf numFmtId="167" fontId="23" fillId="3" borderId="22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 customBuiltin="1"/>
    <cellStyle name="Hyperlink" xfId="1" builtinId="8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styles" Target="styles.xml" /><Relationship Id="rId6" Type="http://schemas.openxmlformats.org/officeDocument/2006/relationships/theme" Target="theme/theme1.xml" /><Relationship Id="rId7" Type="http://schemas.openxmlformats.org/officeDocument/2006/relationships/calcChain" Target="calcChain.xml" /><Relationship Id="rId8" Type="http://schemas.openxmlformats.org/officeDocument/2006/relationships/sharedStrings" Target="sharedStrings.xml" /></Relationships>
</file>

<file path=xl/drawings/_rels/drawing1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2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3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_rels/drawing4.xml.rels>&#65279;<?xml version="1.0" encoding="utf-8"?><Relationships xmlns="http://schemas.openxmlformats.org/package/2006/relationships"><Relationship Id="rId1" Type="http://schemas.openxmlformats.org/officeDocument/2006/relationships/hyperlink" Target="http://www.pro-rozpocty.cz/software-a-data/kros-4-ocenovani-a-rizeni-stavebni-vyroby/" TargetMode="External" /><Relationship Id="rId2" Type="http://schemas.openxmlformats.org/officeDocument/2006/relationships/image" Target="../media/image1.png" 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://www.pro-rozpocty.cz/software-a-data/kros-4-ocenovani-a-rizeni-stavebni-vyroby/"/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/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_rels/sheet1.xml.rels>&#65279;<?xml version="1.0" encoding="utf-8"?><Relationships xmlns="http://schemas.openxmlformats.org/package/2006/relationships"><Relationship Id="rId1" Type="http://schemas.openxmlformats.org/officeDocument/2006/relationships/drawing" Target="../drawings/drawing1.xml" /></Relationships>
</file>

<file path=xl/worksheets/_rels/sheet2.xml.rels>&#65279;<?xml version="1.0" encoding="utf-8"?><Relationships xmlns="http://schemas.openxmlformats.org/package/2006/relationships"><Relationship Id="rId1" Type="http://schemas.openxmlformats.org/officeDocument/2006/relationships/drawing" Target="../drawings/drawing2.xml" /></Relationships>
</file>

<file path=xl/worksheets/_rels/sheet3.xml.rels>&#65279;<?xml version="1.0" encoding="utf-8"?><Relationships xmlns="http://schemas.openxmlformats.org/package/2006/relationships"><Relationship Id="rId1" Type="http://schemas.openxmlformats.org/officeDocument/2006/relationships/drawing" Target="../drawings/drawing3.xml" /></Relationships>
</file>

<file path=xl/worksheets/_rels/sheet4.xml.rels>&#65279;<?xml version="1.0" encoding="utf-8"?><Relationships xmlns="http://schemas.openxmlformats.org/package/2006/relationships"><Relationship Id="rId1" Type="http://schemas.openxmlformats.org/officeDocument/2006/relationships/drawing" Target="../drawings/drawing4.x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workbookViewId="0"/>
  </sheetViews>
  <cols>
    <col min="1" max="1" width="8.332031" style="1" customWidth="1"/>
    <col min="2" max="2" width="1.667969" style="1" customWidth="1"/>
    <col min="3" max="3" width="4.160156" style="1" customWidth="1"/>
    <col min="4" max="4" width="2.660156" style="1" customWidth="1"/>
    <col min="5" max="5" width="2.660156" style="1" customWidth="1"/>
    <col min="6" max="6" width="2.660156" style="1" customWidth="1"/>
    <col min="7" max="7" width="2.660156" style="1" customWidth="1"/>
    <col min="8" max="8" width="2.660156" style="1" customWidth="1"/>
    <col min="9" max="9" width="2.660156" style="1" customWidth="1"/>
    <col min="10" max="10" width="2.660156" style="1" customWidth="1"/>
    <col min="11" max="11" width="2.660156" style="1" customWidth="1"/>
    <col min="12" max="12" width="2.660156" style="1" customWidth="1"/>
    <col min="13" max="13" width="2.660156" style="1" customWidth="1"/>
    <col min="14" max="14" width="2.660156" style="1" customWidth="1"/>
    <col min="15" max="15" width="2.660156" style="1" customWidth="1"/>
    <col min="16" max="16" width="2.660156" style="1" customWidth="1"/>
    <col min="17" max="17" width="2.660156" style="1" customWidth="1"/>
    <col min="18" max="18" width="2.660156" style="1" customWidth="1"/>
    <col min="19" max="19" width="2.660156" style="1" customWidth="1"/>
    <col min="20" max="20" width="2.660156" style="1" customWidth="1"/>
    <col min="21" max="21" width="2.660156" style="1" customWidth="1"/>
    <col min="22" max="22" width="2.660156" style="1" customWidth="1"/>
    <col min="23" max="23" width="2.660156" style="1" customWidth="1"/>
    <col min="24" max="24" width="2.660156" style="1" customWidth="1"/>
    <col min="25" max="25" width="2.660156" style="1" customWidth="1"/>
    <col min="26" max="26" width="2.660156" style="1" customWidth="1"/>
    <col min="27" max="27" width="2.660156" style="1" customWidth="1"/>
    <col min="28" max="28" width="2.660156" style="1" customWidth="1"/>
    <col min="29" max="29" width="2.660156" style="1" customWidth="1"/>
    <col min="30" max="30" width="2.660156" style="1" customWidth="1"/>
    <col min="31" max="31" width="2.660156" style="1" customWidth="1"/>
    <col min="32" max="32" width="2.660156" style="1" customWidth="1"/>
    <col min="33" max="33" width="2.660156" style="1" customWidth="1"/>
    <col min="34" max="34" width="3.332031" style="1" customWidth="1"/>
    <col min="35" max="35" width="31.66016" style="1" customWidth="1"/>
    <col min="36" max="36" width="2.5" style="1" customWidth="1"/>
    <col min="37" max="37" width="2.5" style="1" customWidth="1"/>
    <col min="38" max="38" width="8.332031" style="1" customWidth="1"/>
    <col min="39" max="39" width="3.332031" style="1" customWidth="1"/>
    <col min="40" max="40" width="13.33203" style="1" customWidth="1"/>
    <col min="41" max="41" width="7.5" style="1" customWidth="1"/>
    <col min="42" max="42" width="4.160156" style="1" customWidth="1"/>
    <col min="43" max="43" width="15.66016" style="1" hidden="1" customWidth="1"/>
    <col min="44" max="44" width="13.66016" style="1" customWidth="1"/>
    <col min="45" max="45" width="25.83203" style="1" hidden="1" customWidth="1"/>
    <col min="46" max="46" width="25.83203" style="1" hidden="1" customWidth="1"/>
    <col min="47" max="47" width="25.83203" style="1" hidden="1" customWidth="1"/>
    <col min="48" max="48" width="21.66016" style="1" hidden="1" customWidth="1"/>
    <col min="49" max="49" width="21.66016" style="1" hidden="1" customWidth="1"/>
    <col min="50" max="50" width="25" style="1" hidden="1" customWidth="1"/>
    <col min="51" max="51" width="25" style="1" hidden="1" customWidth="1"/>
    <col min="52" max="52" width="21.66016" style="1" hidden="1" customWidth="1"/>
    <col min="53" max="53" width="19.16016" style="1" hidden="1" customWidth="1"/>
    <col min="54" max="54" width="25" style="1" hidden="1" customWidth="1"/>
    <col min="55" max="55" width="21.66016" style="1" hidden="1" customWidth="1"/>
    <col min="56" max="56" width="19.16016" style="1" hidden="1" customWidth="1"/>
    <col min="57" max="57" width="66.5" style="1" customWidth="1"/>
    <col min="71" max="71" width="9.332031" style="1" hidden="1"/>
    <col min="72" max="72" width="9.332031" style="1" hidden="1"/>
    <col min="73" max="73" width="9.332031" style="1" hidden="1"/>
    <col min="74" max="74" width="9.332031" style="1" hidden="1"/>
    <col min="75" max="75" width="9.332031" style="1" hidden="1"/>
    <col min="76" max="76" width="9.332031" style="1" hidden="1"/>
    <col min="77" max="77" width="9.332031" style="1" hidden="1"/>
    <col min="78" max="78" width="9.332031" style="1" hidden="1"/>
    <col min="79" max="79" width="9.332031" style="1" hidden="1"/>
    <col min="80" max="80" width="9.332031" style="1" hidden="1"/>
    <col min="81" max="81" width="9.332031" style="1" hidden="1"/>
    <col min="82" max="82" width="9.332031" style="1" hidden="1"/>
    <col min="83" max="83" width="9.332031" style="1" hidden="1"/>
    <col min="84" max="84" width="9.332031" style="1" hidden="1"/>
    <col min="85" max="85" width="9.332031" style="1" hidden="1"/>
    <col min="86" max="86" width="9.332031" style="1" hidden="1"/>
    <col min="87" max="87" width="9.332031" style="1" hidden="1"/>
    <col min="88" max="88" width="9.332031" style="1" hidden="1"/>
    <col min="89" max="89" width="9.332031" style="1" hidden="1"/>
    <col min="90" max="90" width="9.332031" style="1" hidden="1"/>
    <col min="91" max="91" width="9.332031" style="1" hidden="1"/>
  </cols>
  <sheetData>
    <row r="1">
      <c r="A1" s="17" t="s">
        <v>0</v>
      </c>
      <c r="AZ1" s="17" t="s">
        <v>1</v>
      </c>
      <c r="BA1" s="17" t="s">
        <v>2</v>
      </c>
      <c r="BB1" s="17" t="s">
        <v>1</v>
      </c>
      <c r="BT1" s="17" t="s">
        <v>3</v>
      </c>
      <c r="BU1" s="17" t="s">
        <v>3</v>
      </c>
      <c r="BV1" s="17" t="s">
        <v>4</v>
      </c>
    </row>
    <row r="2" s="1" customFormat="1" ht="36.96" customHeight="1">
      <c r="AR2" s="18" t="s">
        <v>5</v>
      </c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S2" s="19" t="s">
        <v>6</v>
      </c>
      <c r="BT2" s="19" t="s">
        <v>7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2"/>
      <c r="BS3" s="19" t="s">
        <v>6</v>
      </c>
      <c r="BT3" s="19" t="s">
        <v>8</v>
      </c>
    </row>
    <row r="4" s="1" customFormat="1" ht="24.96" customHeight="1">
      <c r="B4" s="22"/>
      <c r="D4" s="23" t="s">
        <v>9</v>
      </c>
      <c r="AR4" s="22"/>
      <c r="AS4" s="24" t="s">
        <v>10</v>
      </c>
      <c r="BE4" s="25" t="s">
        <v>11</v>
      </c>
      <c r="BS4" s="19" t="s">
        <v>12</v>
      </c>
    </row>
    <row r="5" s="1" customFormat="1" ht="12" customHeight="1">
      <c r="B5" s="22"/>
      <c r="D5" s="26" t="s">
        <v>13</v>
      </c>
      <c r="K5" s="27" t="s">
        <v>14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R5" s="22"/>
      <c r="BE5" s="28" t="s">
        <v>15</v>
      </c>
      <c r="BS5" s="19" t="s">
        <v>6</v>
      </c>
    </row>
    <row r="6" s="1" customFormat="1" ht="36.96" customHeight="1">
      <c r="B6" s="22"/>
      <c r="D6" s="29" t="s">
        <v>16</v>
      </c>
      <c r="K6" s="30" t="s">
        <v>17</v>
      </c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R6" s="22"/>
      <c r="BE6" s="31"/>
      <c r="BS6" s="19" t="s">
        <v>6</v>
      </c>
    </row>
    <row r="7" s="1" customFormat="1" ht="12" customHeight="1">
      <c r="B7" s="22"/>
      <c r="D7" s="32" t="s">
        <v>18</v>
      </c>
      <c r="K7" s="27" t="s">
        <v>1</v>
      </c>
      <c r="AK7" s="32" t="s">
        <v>19</v>
      </c>
      <c r="AN7" s="27" t="s">
        <v>1</v>
      </c>
      <c r="AR7" s="22"/>
      <c r="BE7" s="31"/>
      <c r="BS7" s="19" t="s">
        <v>6</v>
      </c>
    </row>
    <row r="8" s="1" customFormat="1" ht="12" customHeight="1">
      <c r="B8" s="22"/>
      <c r="D8" s="32" t="s">
        <v>20</v>
      </c>
      <c r="K8" s="27" t="s">
        <v>21</v>
      </c>
      <c r="AK8" s="32" t="s">
        <v>22</v>
      </c>
      <c r="AN8" s="33" t="s">
        <v>23</v>
      </c>
      <c r="AR8" s="22"/>
      <c r="BE8" s="31"/>
      <c r="BS8" s="19" t="s">
        <v>6</v>
      </c>
    </row>
    <row r="9" s="1" customFormat="1" ht="14.4" customHeight="1">
      <c r="B9" s="22"/>
      <c r="AR9" s="22"/>
      <c r="BE9" s="31"/>
      <c r="BS9" s="19" t="s">
        <v>6</v>
      </c>
    </row>
    <row r="10" s="1" customFormat="1" ht="12" customHeight="1">
      <c r="B10" s="22"/>
      <c r="D10" s="32" t="s">
        <v>24</v>
      </c>
      <c r="AK10" s="32" t="s">
        <v>25</v>
      </c>
      <c r="AN10" s="27" t="s">
        <v>26</v>
      </c>
      <c r="AR10" s="22"/>
      <c r="BE10" s="31"/>
      <c r="BS10" s="19" t="s">
        <v>6</v>
      </c>
    </row>
    <row r="11" s="1" customFormat="1" ht="18.48" customHeight="1">
      <c r="B11" s="22"/>
      <c r="E11" s="27" t="s">
        <v>27</v>
      </c>
      <c r="AK11" s="32" t="s">
        <v>28</v>
      </c>
      <c r="AN11" s="27" t="s">
        <v>29</v>
      </c>
      <c r="AR11" s="22"/>
      <c r="BE11" s="31"/>
      <c r="BS11" s="19" t="s">
        <v>6</v>
      </c>
    </row>
    <row r="12" s="1" customFormat="1" ht="6.96" customHeight="1">
      <c r="B12" s="22"/>
      <c r="AR12" s="22"/>
      <c r="BE12" s="31"/>
      <c r="BS12" s="19" t="s">
        <v>6</v>
      </c>
    </row>
    <row r="13" s="1" customFormat="1" ht="12" customHeight="1">
      <c r="B13" s="22"/>
      <c r="D13" s="32" t="s">
        <v>30</v>
      </c>
      <c r="AK13" s="32" t="s">
        <v>25</v>
      </c>
      <c r="AN13" s="34" t="s">
        <v>31</v>
      </c>
      <c r="AR13" s="22"/>
      <c r="BE13" s="31"/>
      <c r="BS13" s="19" t="s">
        <v>6</v>
      </c>
    </row>
    <row r="14">
      <c r="B14" s="22"/>
      <c r="E14" s="34" t="s">
        <v>31</v>
      </c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  <c r="Q14" s="35"/>
      <c r="R14" s="35"/>
      <c r="S14" s="35"/>
      <c r="T14" s="35"/>
      <c r="U14" s="35"/>
      <c r="V14" s="35"/>
      <c r="W14" s="35"/>
      <c r="X14" s="35"/>
      <c r="Y14" s="35"/>
      <c r="Z14" s="35"/>
      <c r="AA14" s="35"/>
      <c r="AB14" s="35"/>
      <c r="AC14" s="35"/>
      <c r="AD14" s="35"/>
      <c r="AE14" s="35"/>
      <c r="AF14" s="35"/>
      <c r="AG14" s="35"/>
      <c r="AH14" s="35"/>
      <c r="AI14" s="35"/>
      <c r="AJ14" s="35"/>
      <c r="AK14" s="32" t="s">
        <v>28</v>
      </c>
      <c r="AN14" s="34" t="s">
        <v>31</v>
      </c>
      <c r="AR14" s="22"/>
      <c r="BE14" s="31"/>
      <c r="BS14" s="19" t="s">
        <v>6</v>
      </c>
    </row>
    <row r="15" s="1" customFormat="1" ht="6.96" customHeight="1">
      <c r="B15" s="22"/>
      <c r="AR15" s="22"/>
      <c r="BE15" s="31"/>
      <c r="BS15" s="19" t="s">
        <v>3</v>
      </c>
    </row>
    <row r="16" s="1" customFormat="1" ht="12" customHeight="1">
      <c r="B16" s="22"/>
      <c r="D16" s="32" t="s">
        <v>32</v>
      </c>
      <c r="AK16" s="32" t="s">
        <v>25</v>
      </c>
      <c r="AN16" s="27" t="s">
        <v>33</v>
      </c>
      <c r="AR16" s="22"/>
      <c r="BE16" s="31"/>
      <c r="BS16" s="19" t="s">
        <v>3</v>
      </c>
    </row>
    <row r="17" s="1" customFormat="1" ht="18.48" customHeight="1">
      <c r="B17" s="22"/>
      <c r="E17" s="27" t="s">
        <v>34</v>
      </c>
      <c r="AK17" s="32" t="s">
        <v>28</v>
      </c>
      <c r="AN17" s="27" t="s">
        <v>35</v>
      </c>
      <c r="AR17" s="22"/>
      <c r="BE17" s="31"/>
      <c r="BS17" s="19" t="s">
        <v>36</v>
      </c>
    </row>
    <row r="18" s="1" customFormat="1" ht="6.96" customHeight="1">
      <c r="B18" s="22"/>
      <c r="AR18" s="22"/>
      <c r="BE18" s="31"/>
      <c r="BS18" s="19" t="s">
        <v>6</v>
      </c>
    </row>
    <row r="19" s="1" customFormat="1" ht="12" customHeight="1">
      <c r="B19" s="22"/>
      <c r="D19" s="32" t="s">
        <v>37</v>
      </c>
      <c r="AK19" s="32" t="s">
        <v>25</v>
      </c>
      <c r="AN19" s="27" t="s">
        <v>1</v>
      </c>
      <c r="AR19" s="22"/>
      <c r="BE19" s="31"/>
      <c r="BS19" s="19" t="s">
        <v>6</v>
      </c>
    </row>
    <row r="20" s="1" customFormat="1" ht="18.48" customHeight="1">
      <c r="B20" s="22"/>
      <c r="E20" s="27" t="s">
        <v>38</v>
      </c>
      <c r="AK20" s="32" t="s">
        <v>28</v>
      </c>
      <c r="AN20" s="27" t="s">
        <v>1</v>
      </c>
      <c r="AR20" s="22"/>
      <c r="BE20" s="31"/>
      <c r="BS20" s="19" t="s">
        <v>36</v>
      </c>
    </row>
    <row r="21" s="1" customFormat="1" ht="6.96" customHeight="1">
      <c r="B21" s="22"/>
      <c r="AR21" s="22"/>
      <c r="BE21" s="31"/>
    </row>
    <row r="22" s="1" customFormat="1" ht="12" customHeight="1">
      <c r="B22" s="22"/>
      <c r="D22" s="32" t="s">
        <v>39</v>
      </c>
      <c r="AR22" s="22"/>
      <c r="BE22" s="31"/>
    </row>
    <row r="23" s="1" customFormat="1" ht="16.5" customHeight="1">
      <c r="B23" s="22"/>
      <c r="E23" s="36" t="s">
        <v>1</v>
      </c>
      <c r="F23" s="36"/>
      <c r="G23" s="36"/>
      <c r="H23" s="36"/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36"/>
      <c r="AI23" s="36"/>
      <c r="AJ23" s="36"/>
      <c r="AK23" s="36"/>
      <c r="AL23" s="36"/>
      <c r="AM23" s="36"/>
      <c r="AN23" s="36"/>
      <c r="AR23" s="22"/>
      <c r="BE23" s="31"/>
    </row>
    <row r="24" s="1" customFormat="1" ht="6.96" customHeight="1">
      <c r="B24" s="22"/>
      <c r="AR24" s="22"/>
      <c r="BE24" s="31"/>
    </row>
    <row r="25" s="1" customFormat="1" ht="6.96" customHeight="1">
      <c r="B25" s="22"/>
      <c r="D25" s="37"/>
      <c r="E25" s="37"/>
      <c r="F25" s="37"/>
      <c r="G25" s="37"/>
      <c r="H25" s="37"/>
      <c r="I25" s="37"/>
      <c r="J25" s="37"/>
      <c r="K25" s="37"/>
      <c r="L25" s="37"/>
      <c r="M25" s="37"/>
      <c r="N25" s="37"/>
      <c r="O25" s="37"/>
      <c r="P25" s="37"/>
      <c r="Q25" s="37"/>
      <c r="R25" s="37"/>
      <c r="S25" s="37"/>
      <c r="T25" s="37"/>
      <c r="U25" s="37"/>
      <c r="V25" s="37"/>
      <c r="W25" s="37"/>
      <c r="X25" s="37"/>
      <c r="Y25" s="37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37"/>
      <c r="AL25" s="37"/>
      <c r="AM25" s="37"/>
      <c r="AN25" s="37"/>
      <c r="AO25" s="37"/>
      <c r="AR25" s="22"/>
      <c r="BE25" s="31"/>
    </row>
    <row r="26" s="2" customFormat="1" ht="25.92" customHeight="1">
      <c r="A26" s="38"/>
      <c r="B26" s="39"/>
      <c r="C26" s="38"/>
      <c r="D26" s="40" t="s">
        <v>40</v>
      </c>
      <c r="E26" s="41"/>
      <c r="F26" s="41"/>
      <c r="G26" s="41"/>
      <c r="H26" s="41"/>
      <c r="I26" s="41"/>
      <c r="J26" s="41"/>
      <c r="K26" s="41"/>
      <c r="L26" s="41"/>
      <c r="M26" s="41"/>
      <c r="N26" s="41"/>
      <c r="O26" s="41"/>
      <c r="P26" s="41"/>
      <c r="Q26" s="41"/>
      <c r="R26" s="41"/>
      <c r="S26" s="41"/>
      <c r="T26" s="41"/>
      <c r="U26" s="41"/>
      <c r="V26" s="41"/>
      <c r="W26" s="41"/>
      <c r="X26" s="41"/>
      <c r="Y26" s="41"/>
      <c r="Z26" s="41"/>
      <c r="AA26" s="41"/>
      <c r="AB26" s="41"/>
      <c r="AC26" s="41"/>
      <c r="AD26" s="41"/>
      <c r="AE26" s="41"/>
      <c r="AF26" s="41"/>
      <c r="AG26" s="41"/>
      <c r="AH26" s="41"/>
      <c r="AI26" s="41"/>
      <c r="AJ26" s="41"/>
      <c r="AK26" s="42">
        <f>ROUND(AG94,2)</f>
        <v>0</v>
      </c>
      <c r="AL26" s="41"/>
      <c r="AM26" s="41"/>
      <c r="AN26" s="41"/>
      <c r="AO26" s="41"/>
      <c r="AP26" s="38"/>
      <c r="AQ26" s="38"/>
      <c r="AR26" s="39"/>
      <c r="BE26" s="31"/>
    </row>
    <row r="27" s="2" customFormat="1" ht="6.96" customHeight="1">
      <c r="A27" s="38"/>
      <c r="B27" s="39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9"/>
      <c r="BE27" s="31"/>
    </row>
    <row r="28" s="2" customForma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43" t="s">
        <v>41</v>
      </c>
      <c r="M28" s="43"/>
      <c r="N28" s="43"/>
      <c r="O28" s="43"/>
      <c r="P28" s="43"/>
      <c r="Q28" s="38"/>
      <c r="R28" s="38"/>
      <c r="S28" s="38"/>
      <c r="T28" s="38"/>
      <c r="U28" s="38"/>
      <c r="V28" s="38"/>
      <c r="W28" s="43" t="s">
        <v>42</v>
      </c>
      <c r="X28" s="43"/>
      <c r="Y28" s="43"/>
      <c r="Z28" s="43"/>
      <c r="AA28" s="43"/>
      <c r="AB28" s="43"/>
      <c r="AC28" s="43"/>
      <c r="AD28" s="43"/>
      <c r="AE28" s="43"/>
      <c r="AF28" s="38"/>
      <c r="AG28" s="38"/>
      <c r="AH28" s="38"/>
      <c r="AI28" s="38"/>
      <c r="AJ28" s="38"/>
      <c r="AK28" s="43" t="s">
        <v>43</v>
      </c>
      <c r="AL28" s="43"/>
      <c r="AM28" s="43"/>
      <c r="AN28" s="43"/>
      <c r="AO28" s="43"/>
      <c r="AP28" s="38"/>
      <c r="AQ28" s="38"/>
      <c r="AR28" s="39"/>
      <c r="BE28" s="31"/>
    </row>
    <row r="29" s="3" customFormat="1" ht="14.4" customHeight="1">
      <c r="A29" s="3"/>
      <c r="B29" s="44"/>
      <c r="C29" s="3"/>
      <c r="D29" s="32" t="s">
        <v>44</v>
      </c>
      <c r="E29" s="3"/>
      <c r="F29" s="32" t="s">
        <v>45</v>
      </c>
      <c r="G29" s="3"/>
      <c r="H29" s="3"/>
      <c r="I29" s="3"/>
      <c r="J29" s="3"/>
      <c r="K29" s="3"/>
      <c r="L29" s="45">
        <v>0.20999999999999999</v>
      </c>
      <c r="M29" s="3"/>
      <c r="N29" s="3"/>
      <c r="O29" s="3"/>
      <c r="P29" s="3"/>
      <c r="Q29" s="3"/>
      <c r="R29" s="3"/>
      <c r="S29" s="3"/>
      <c r="T29" s="3"/>
      <c r="U29" s="3"/>
      <c r="V29" s="3"/>
      <c r="W29" s="46">
        <f>ROUND(AZ94, 2)</f>
        <v>0</v>
      </c>
      <c r="X29" s="3"/>
      <c r="Y29" s="3"/>
      <c r="Z29" s="3"/>
      <c r="AA29" s="3"/>
      <c r="AB29" s="3"/>
      <c r="AC29" s="3"/>
      <c r="AD29" s="3"/>
      <c r="AE29" s="3"/>
      <c r="AF29" s="3"/>
      <c r="AG29" s="3"/>
      <c r="AH29" s="3"/>
      <c r="AI29" s="3"/>
      <c r="AJ29" s="3"/>
      <c r="AK29" s="46">
        <f>ROUND(AV94, 2)</f>
        <v>0</v>
      </c>
      <c r="AL29" s="3"/>
      <c r="AM29" s="3"/>
      <c r="AN29" s="3"/>
      <c r="AO29" s="3"/>
      <c r="AP29" s="3"/>
      <c r="AQ29" s="3"/>
      <c r="AR29" s="44"/>
      <c r="BE29" s="47"/>
    </row>
    <row r="30" s="3" customFormat="1" ht="14.4" customHeight="1">
      <c r="A30" s="3"/>
      <c r="B30" s="44"/>
      <c r="C30" s="3"/>
      <c r="D30" s="3"/>
      <c r="E30" s="3"/>
      <c r="F30" s="32" t="s">
        <v>46</v>
      </c>
      <c r="G30" s="3"/>
      <c r="H30" s="3"/>
      <c r="I30" s="3"/>
      <c r="J30" s="3"/>
      <c r="K30" s="3"/>
      <c r="L30" s="45">
        <v>0.14999999999999999</v>
      </c>
      <c r="M30" s="3"/>
      <c r="N30" s="3"/>
      <c r="O30" s="3"/>
      <c r="P30" s="3"/>
      <c r="Q30" s="3"/>
      <c r="R30" s="3"/>
      <c r="S30" s="3"/>
      <c r="T30" s="3"/>
      <c r="U30" s="3"/>
      <c r="V30" s="3"/>
      <c r="W30" s="46">
        <f>ROUND(BA94, 2)</f>
        <v>0</v>
      </c>
      <c r="X30" s="3"/>
      <c r="Y30" s="3"/>
      <c r="Z30" s="3"/>
      <c r="AA30" s="3"/>
      <c r="AB30" s="3"/>
      <c r="AC30" s="3"/>
      <c r="AD30" s="3"/>
      <c r="AE30" s="3"/>
      <c r="AF30" s="3"/>
      <c r="AG30" s="3"/>
      <c r="AH30" s="3"/>
      <c r="AI30" s="3"/>
      <c r="AJ30" s="3"/>
      <c r="AK30" s="46">
        <f>ROUND(AW94, 2)</f>
        <v>0</v>
      </c>
      <c r="AL30" s="3"/>
      <c r="AM30" s="3"/>
      <c r="AN30" s="3"/>
      <c r="AO30" s="3"/>
      <c r="AP30" s="3"/>
      <c r="AQ30" s="3"/>
      <c r="AR30" s="44"/>
      <c r="BE30" s="47"/>
    </row>
    <row r="31" hidden="1" s="3" customFormat="1" ht="14.4" customHeight="1">
      <c r="A31" s="3"/>
      <c r="B31" s="44"/>
      <c r="C31" s="3"/>
      <c r="D31" s="3"/>
      <c r="E31" s="3"/>
      <c r="F31" s="32" t="s">
        <v>47</v>
      </c>
      <c r="G31" s="3"/>
      <c r="H31" s="3"/>
      <c r="I31" s="3"/>
      <c r="J31" s="3"/>
      <c r="K31" s="3"/>
      <c r="L31" s="45">
        <v>0.20999999999999999</v>
      </c>
      <c r="M31" s="3"/>
      <c r="N31" s="3"/>
      <c r="O31" s="3"/>
      <c r="P31" s="3"/>
      <c r="Q31" s="3"/>
      <c r="R31" s="3"/>
      <c r="S31" s="3"/>
      <c r="T31" s="3"/>
      <c r="U31" s="3"/>
      <c r="V31" s="3"/>
      <c r="W31" s="46">
        <f>ROUND(BB94, 2)</f>
        <v>0</v>
      </c>
      <c r="X31" s="3"/>
      <c r="Y31" s="3"/>
      <c r="Z31" s="3"/>
      <c r="AA31" s="3"/>
      <c r="AB31" s="3"/>
      <c r="AC31" s="3"/>
      <c r="AD31" s="3"/>
      <c r="AE31" s="3"/>
      <c r="AF31" s="3"/>
      <c r="AG31" s="3"/>
      <c r="AH31" s="3"/>
      <c r="AI31" s="3"/>
      <c r="AJ31" s="3"/>
      <c r="AK31" s="46">
        <v>0</v>
      </c>
      <c r="AL31" s="3"/>
      <c r="AM31" s="3"/>
      <c r="AN31" s="3"/>
      <c r="AO31" s="3"/>
      <c r="AP31" s="3"/>
      <c r="AQ31" s="3"/>
      <c r="AR31" s="44"/>
      <c r="BE31" s="47"/>
    </row>
    <row r="32" hidden="1" s="3" customFormat="1" ht="14.4" customHeight="1">
      <c r="A32" s="3"/>
      <c r="B32" s="44"/>
      <c r="C32" s="3"/>
      <c r="D32" s="3"/>
      <c r="E32" s="3"/>
      <c r="F32" s="32" t="s">
        <v>48</v>
      </c>
      <c r="G32" s="3"/>
      <c r="H32" s="3"/>
      <c r="I32" s="3"/>
      <c r="J32" s="3"/>
      <c r="K32" s="3"/>
      <c r="L32" s="45">
        <v>0.14999999999999999</v>
      </c>
      <c r="M32" s="3"/>
      <c r="N32" s="3"/>
      <c r="O32" s="3"/>
      <c r="P32" s="3"/>
      <c r="Q32" s="3"/>
      <c r="R32" s="3"/>
      <c r="S32" s="3"/>
      <c r="T32" s="3"/>
      <c r="U32" s="3"/>
      <c r="V32" s="3"/>
      <c r="W32" s="46">
        <f>ROUND(BC94, 2)</f>
        <v>0</v>
      </c>
      <c r="X32" s="3"/>
      <c r="Y32" s="3"/>
      <c r="Z32" s="3"/>
      <c r="AA32" s="3"/>
      <c r="AB32" s="3"/>
      <c r="AC32" s="3"/>
      <c r="AD32" s="3"/>
      <c r="AE32" s="3"/>
      <c r="AF32" s="3"/>
      <c r="AG32" s="3"/>
      <c r="AH32" s="3"/>
      <c r="AI32" s="3"/>
      <c r="AJ32" s="3"/>
      <c r="AK32" s="46">
        <v>0</v>
      </c>
      <c r="AL32" s="3"/>
      <c r="AM32" s="3"/>
      <c r="AN32" s="3"/>
      <c r="AO32" s="3"/>
      <c r="AP32" s="3"/>
      <c r="AQ32" s="3"/>
      <c r="AR32" s="44"/>
      <c r="BE32" s="47"/>
    </row>
    <row r="33" hidden="1" s="3" customFormat="1" ht="14.4" customHeight="1">
      <c r="A33" s="3"/>
      <c r="B33" s="44"/>
      <c r="C33" s="3"/>
      <c r="D33" s="3"/>
      <c r="E33" s="3"/>
      <c r="F33" s="32" t="s">
        <v>49</v>
      </c>
      <c r="G33" s="3"/>
      <c r="H33" s="3"/>
      <c r="I33" s="3"/>
      <c r="J33" s="3"/>
      <c r="K33" s="3"/>
      <c r="L33" s="45">
        <v>0</v>
      </c>
      <c r="M33" s="3"/>
      <c r="N33" s="3"/>
      <c r="O33" s="3"/>
      <c r="P33" s="3"/>
      <c r="Q33" s="3"/>
      <c r="R33" s="3"/>
      <c r="S33" s="3"/>
      <c r="T33" s="3"/>
      <c r="U33" s="3"/>
      <c r="V33" s="3"/>
      <c r="W33" s="46">
        <f>ROUND(BD94, 2)</f>
        <v>0</v>
      </c>
      <c r="X33" s="3"/>
      <c r="Y33" s="3"/>
      <c r="Z33" s="3"/>
      <c r="AA33" s="3"/>
      <c r="AB33" s="3"/>
      <c r="AC33" s="3"/>
      <c r="AD33" s="3"/>
      <c r="AE33" s="3"/>
      <c r="AF33" s="3"/>
      <c r="AG33" s="3"/>
      <c r="AH33" s="3"/>
      <c r="AI33" s="3"/>
      <c r="AJ33" s="3"/>
      <c r="AK33" s="46">
        <v>0</v>
      </c>
      <c r="AL33" s="3"/>
      <c r="AM33" s="3"/>
      <c r="AN33" s="3"/>
      <c r="AO33" s="3"/>
      <c r="AP33" s="3"/>
      <c r="AQ33" s="3"/>
      <c r="AR33" s="44"/>
      <c r="BE33" s="47"/>
    </row>
    <row r="34" s="2" customFormat="1" ht="6.96" customHeight="1">
      <c r="A34" s="38"/>
      <c r="B34" s="39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38"/>
      <c r="AO34" s="38"/>
      <c r="AP34" s="38"/>
      <c r="AQ34" s="38"/>
      <c r="AR34" s="39"/>
      <c r="BE34" s="31"/>
    </row>
    <row r="35" s="2" customFormat="1" ht="25.92" customHeight="1">
      <c r="A35" s="38"/>
      <c r="B35" s="39"/>
      <c r="C35" s="48"/>
      <c r="D35" s="49" t="s">
        <v>50</v>
      </c>
      <c r="E35" s="50"/>
      <c r="F35" s="50"/>
      <c r="G35" s="50"/>
      <c r="H35" s="50"/>
      <c r="I35" s="50"/>
      <c r="J35" s="50"/>
      <c r="K35" s="50"/>
      <c r="L35" s="50"/>
      <c r="M35" s="50"/>
      <c r="N35" s="50"/>
      <c r="O35" s="50"/>
      <c r="P35" s="50"/>
      <c r="Q35" s="50"/>
      <c r="R35" s="50"/>
      <c r="S35" s="50"/>
      <c r="T35" s="51" t="s">
        <v>51</v>
      </c>
      <c r="U35" s="50"/>
      <c r="V35" s="50"/>
      <c r="W35" s="50"/>
      <c r="X35" s="52" t="s">
        <v>52</v>
      </c>
      <c r="Y35" s="50"/>
      <c r="Z35" s="50"/>
      <c r="AA35" s="50"/>
      <c r="AB35" s="50"/>
      <c r="AC35" s="50"/>
      <c r="AD35" s="50"/>
      <c r="AE35" s="50"/>
      <c r="AF35" s="50"/>
      <c r="AG35" s="50"/>
      <c r="AH35" s="50"/>
      <c r="AI35" s="50"/>
      <c r="AJ35" s="50"/>
      <c r="AK35" s="53">
        <f>SUM(AK26:AK33)</f>
        <v>0</v>
      </c>
      <c r="AL35" s="50"/>
      <c r="AM35" s="50"/>
      <c r="AN35" s="50"/>
      <c r="AO35" s="54"/>
      <c r="AP35" s="48"/>
      <c r="AQ35" s="48"/>
      <c r="AR35" s="39"/>
      <c r="BE35" s="38"/>
    </row>
    <row r="36" s="2" customFormat="1" ht="6.96" customHeight="1">
      <c r="A36" s="38"/>
      <c r="B36" s="39"/>
      <c r="C36" s="38"/>
      <c r="D36" s="38"/>
      <c r="E36" s="38"/>
      <c r="F36" s="38"/>
      <c r="G36" s="38"/>
      <c r="H36" s="38"/>
      <c r="I36" s="38"/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38"/>
      <c r="AO36" s="38"/>
      <c r="AP36" s="38"/>
      <c r="AQ36" s="38"/>
      <c r="AR36" s="39"/>
      <c r="BE36" s="38"/>
    </row>
    <row r="37" s="2" customFormat="1" ht="14.4" customHeight="1">
      <c r="A37" s="38"/>
      <c r="B37" s="39"/>
      <c r="C37" s="38"/>
      <c r="D37" s="38"/>
      <c r="E37" s="38"/>
      <c r="F37" s="38"/>
      <c r="G37" s="38"/>
      <c r="H37" s="38"/>
      <c r="I37" s="38"/>
      <c r="J37" s="38"/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38"/>
      <c r="AO37" s="38"/>
      <c r="AP37" s="38"/>
      <c r="AQ37" s="38"/>
      <c r="AR37" s="39"/>
      <c r="BE37" s="38"/>
    </row>
    <row r="38" s="1" customFormat="1" ht="14.4" customHeight="1">
      <c r="B38" s="22"/>
      <c r="AR38" s="22"/>
    </row>
    <row r="39" s="1" customFormat="1" ht="14.4" customHeight="1">
      <c r="B39" s="22"/>
      <c r="AR39" s="22"/>
    </row>
    <row r="40" s="1" customFormat="1" ht="14.4" customHeight="1">
      <c r="B40" s="22"/>
      <c r="AR40" s="22"/>
    </row>
    <row r="41" s="1" customFormat="1" ht="14.4" customHeight="1">
      <c r="B41" s="22"/>
      <c r="AR41" s="22"/>
    </row>
    <row r="42" s="1" customFormat="1" ht="14.4" customHeight="1">
      <c r="B42" s="22"/>
      <c r="AR42" s="22"/>
    </row>
    <row r="43" s="1" customFormat="1" ht="14.4" customHeight="1">
      <c r="B43" s="22"/>
      <c r="AR43" s="22"/>
    </row>
    <row r="44" s="1" customFormat="1" ht="14.4" customHeight="1">
      <c r="B44" s="22"/>
      <c r="AR44" s="22"/>
    </row>
    <row r="45" s="1" customFormat="1" ht="14.4" customHeight="1">
      <c r="B45" s="22"/>
      <c r="AR45" s="22"/>
    </row>
    <row r="46" s="1" customFormat="1" ht="14.4" customHeight="1">
      <c r="B46" s="22"/>
      <c r="AR46" s="22"/>
    </row>
    <row r="47" s="1" customFormat="1" ht="14.4" customHeight="1">
      <c r="B47" s="22"/>
      <c r="AR47" s="22"/>
    </row>
    <row r="48" s="1" customFormat="1" ht="14.4" customHeight="1">
      <c r="B48" s="22"/>
      <c r="AR48" s="22"/>
    </row>
    <row r="49" s="2" customFormat="1" ht="14.4" customHeight="1">
      <c r="B49" s="55"/>
      <c r="D49" s="56" t="s">
        <v>53</v>
      </c>
      <c r="E49" s="57"/>
      <c r="F49" s="57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  <c r="S49" s="57"/>
      <c r="T49" s="57"/>
      <c r="U49" s="57"/>
      <c r="V49" s="57"/>
      <c r="W49" s="57"/>
      <c r="X49" s="57"/>
      <c r="Y49" s="57"/>
      <c r="Z49" s="57"/>
      <c r="AA49" s="57"/>
      <c r="AB49" s="57"/>
      <c r="AC49" s="57"/>
      <c r="AD49" s="57"/>
      <c r="AE49" s="57"/>
      <c r="AF49" s="57"/>
      <c r="AG49" s="57"/>
      <c r="AH49" s="56" t="s">
        <v>54</v>
      </c>
      <c r="AI49" s="57"/>
      <c r="AJ49" s="57"/>
      <c r="AK49" s="57"/>
      <c r="AL49" s="57"/>
      <c r="AM49" s="57"/>
      <c r="AN49" s="57"/>
      <c r="AO49" s="57"/>
      <c r="AR49" s="55"/>
    </row>
    <row r="50">
      <c r="B50" s="22"/>
      <c r="AR50" s="22"/>
    </row>
    <row r="51">
      <c r="B51" s="22"/>
      <c r="AR51" s="22"/>
    </row>
    <row r="52">
      <c r="B52" s="22"/>
      <c r="AR52" s="22"/>
    </row>
    <row r="53">
      <c r="B53" s="22"/>
      <c r="AR53" s="22"/>
    </row>
    <row r="54">
      <c r="B54" s="22"/>
      <c r="AR54" s="22"/>
    </row>
    <row r="55">
      <c r="B55" s="22"/>
      <c r="AR55" s="22"/>
    </row>
    <row r="56">
      <c r="B56" s="22"/>
      <c r="AR56" s="22"/>
    </row>
    <row r="57">
      <c r="B57" s="22"/>
      <c r="AR57" s="22"/>
    </row>
    <row r="58">
      <c r="B58" s="22"/>
      <c r="AR58" s="22"/>
    </row>
    <row r="59">
      <c r="B59" s="22"/>
      <c r="AR59" s="22"/>
    </row>
    <row r="60" s="2" customFormat="1">
      <c r="A60" s="38"/>
      <c r="B60" s="39"/>
      <c r="C60" s="38"/>
      <c r="D60" s="58" t="s">
        <v>55</v>
      </c>
      <c r="E60" s="41"/>
      <c r="F60" s="41"/>
      <c r="G60" s="41"/>
      <c r="H60" s="41"/>
      <c r="I60" s="41"/>
      <c r="J60" s="41"/>
      <c r="K60" s="41"/>
      <c r="L60" s="41"/>
      <c r="M60" s="41"/>
      <c r="N60" s="41"/>
      <c r="O60" s="41"/>
      <c r="P60" s="41"/>
      <c r="Q60" s="41"/>
      <c r="R60" s="41"/>
      <c r="S60" s="41"/>
      <c r="T60" s="41"/>
      <c r="U60" s="41"/>
      <c r="V60" s="58" t="s">
        <v>56</v>
      </c>
      <c r="W60" s="41"/>
      <c r="X60" s="41"/>
      <c r="Y60" s="41"/>
      <c r="Z60" s="41"/>
      <c r="AA60" s="41"/>
      <c r="AB60" s="41"/>
      <c r="AC60" s="41"/>
      <c r="AD60" s="41"/>
      <c r="AE60" s="41"/>
      <c r="AF60" s="41"/>
      <c r="AG60" s="41"/>
      <c r="AH60" s="58" t="s">
        <v>55</v>
      </c>
      <c r="AI60" s="41"/>
      <c r="AJ60" s="41"/>
      <c r="AK60" s="41"/>
      <c r="AL60" s="41"/>
      <c r="AM60" s="58" t="s">
        <v>56</v>
      </c>
      <c r="AN60" s="41"/>
      <c r="AO60" s="41"/>
      <c r="AP60" s="38"/>
      <c r="AQ60" s="38"/>
      <c r="AR60" s="39"/>
      <c r="BE60" s="38"/>
    </row>
    <row r="61">
      <c r="B61" s="22"/>
      <c r="AR61" s="22"/>
    </row>
    <row r="62">
      <c r="B62" s="22"/>
      <c r="AR62" s="22"/>
    </row>
    <row r="63">
      <c r="B63" s="22"/>
      <c r="AR63" s="22"/>
    </row>
    <row r="64" s="2" customFormat="1">
      <c r="A64" s="38"/>
      <c r="B64" s="39"/>
      <c r="C64" s="38"/>
      <c r="D64" s="56" t="s">
        <v>57</v>
      </c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59"/>
      <c r="AD64" s="59"/>
      <c r="AE64" s="59"/>
      <c r="AF64" s="59"/>
      <c r="AG64" s="59"/>
      <c r="AH64" s="56" t="s">
        <v>58</v>
      </c>
      <c r="AI64" s="59"/>
      <c r="AJ64" s="59"/>
      <c r="AK64" s="59"/>
      <c r="AL64" s="59"/>
      <c r="AM64" s="59"/>
      <c r="AN64" s="59"/>
      <c r="AO64" s="59"/>
      <c r="AP64" s="38"/>
      <c r="AQ64" s="38"/>
      <c r="AR64" s="39"/>
      <c r="BE64" s="38"/>
    </row>
    <row r="65">
      <c r="B65" s="22"/>
      <c r="AR65" s="22"/>
    </row>
    <row r="66">
      <c r="B66" s="22"/>
      <c r="AR66" s="22"/>
    </row>
    <row r="67">
      <c r="B67" s="22"/>
      <c r="AR67" s="22"/>
    </row>
    <row r="68">
      <c r="B68" s="22"/>
      <c r="AR68" s="22"/>
    </row>
    <row r="69">
      <c r="B69" s="22"/>
      <c r="AR69" s="22"/>
    </row>
    <row r="70">
      <c r="B70" s="22"/>
      <c r="AR70" s="22"/>
    </row>
    <row r="71">
      <c r="B71" s="22"/>
      <c r="AR71" s="22"/>
    </row>
    <row r="72">
      <c r="B72" s="22"/>
      <c r="AR72" s="22"/>
    </row>
    <row r="73">
      <c r="B73" s="22"/>
      <c r="AR73" s="22"/>
    </row>
    <row r="74">
      <c r="B74" s="22"/>
      <c r="AR74" s="22"/>
    </row>
    <row r="75" s="2" customFormat="1">
      <c r="A75" s="38"/>
      <c r="B75" s="39"/>
      <c r="C75" s="38"/>
      <c r="D75" s="58" t="s">
        <v>55</v>
      </c>
      <c r="E75" s="41"/>
      <c r="F75" s="41"/>
      <c r="G75" s="41"/>
      <c r="H75" s="41"/>
      <c r="I75" s="41"/>
      <c r="J75" s="41"/>
      <c r="K75" s="41"/>
      <c r="L75" s="41"/>
      <c r="M75" s="41"/>
      <c r="N75" s="41"/>
      <c r="O75" s="41"/>
      <c r="P75" s="41"/>
      <c r="Q75" s="41"/>
      <c r="R75" s="41"/>
      <c r="S75" s="41"/>
      <c r="T75" s="41"/>
      <c r="U75" s="41"/>
      <c r="V75" s="58" t="s">
        <v>56</v>
      </c>
      <c r="W75" s="41"/>
      <c r="X75" s="41"/>
      <c r="Y75" s="41"/>
      <c r="Z75" s="41"/>
      <c r="AA75" s="41"/>
      <c r="AB75" s="41"/>
      <c r="AC75" s="41"/>
      <c r="AD75" s="41"/>
      <c r="AE75" s="41"/>
      <c r="AF75" s="41"/>
      <c r="AG75" s="41"/>
      <c r="AH75" s="58" t="s">
        <v>55</v>
      </c>
      <c r="AI75" s="41"/>
      <c r="AJ75" s="41"/>
      <c r="AK75" s="41"/>
      <c r="AL75" s="41"/>
      <c r="AM75" s="58" t="s">
        <v>56</v>
      </c>
      <c r="AN75" s="41"/>
      <c r="AO75" s="41"/>
      <c r="AP75" s="38"/>
      <c r="AQ75" s="38"/>
      <c r="AR75" s="39"/>
      <c r="BE75" s="38"/>
    </row>
    <row r="76" s="2" customFormat="1">
      <c r="A76" s="38"/>
      <c r="B76" s="39"/>
      <c r="C76" s="38"/>
      <c r="D76" s="38"/>
      <c r="E76" s="38"/>
      <c r="F76" s="38"/>
      <c r="G76" s="38"/>
      <c r="H76" s="38"/>
      <c r="I76" s="38"/>
      <c r="J76" s="38"/>
      <c r="K76" s="38"/>
      <c r="L76" s="38"/>
      <c r="M76" s="38"/>
      <c r="N76" s="38"/>
      <c r="O76" s="38"/>
      <c r="P76" s="38"/>
      <c r="Q76" s="38"/>
      <c r="R76" s="38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  <c r="AF76" s="38"/>
      <c r="AG76" s="38"/>
      <c r="AH76" s="38"/>
      <c r="AI76" s="38"/>
      <c r="AJ76" s="38"/>
      <c r="AK76" s="38"/>
      <c r="AL76" s="38"/>
      <c r="AM76" s="38"/>
      <c r="AN76" s="38"/>
      <c r="AO76" s="38"/>
      <c r="AP76" s="38"/>
      <c r="AQ76" s="38"/>
      <c r="AR76" s="39"/>
      <c r="BE76" s="38"/>
    </row>
    <row r="77" s="2" customFormat="1" ht="6.96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61"/>
      <c r="M77" s="61"/>
      <c r="N77" s="61"/>
      <c r="O77" s="61"/>
      <c r="P77" s="61"/>
      <c r="Q77" s="61"/>
      <c r="R77" s="61"/>
      <c r="S77" s="61"/>
      <c r="T77" s="61"/>
      <c r="U77" s="61"/>
      <c r="V77" s="61"/>
      <c r="W77" s="61"/>
      <c r="X77" s="61"/>
      <c r="Y77" s="61"/>
      <c r="Z77" s="61"/>
      <c r="AA77" s="61"/>
      <c r="AB77" s="61"/>
      <c r="AC77" s="61"/>
      <c r="AD77" s="61"/>
      <c r="AE77" s="61"/>
      <c r="AF77" s="61"/>
      <c r="AG77" s="61"/>
      <c r="AH77" s="61"/>
      <c r="AI77" s="61"/>
      <c r="AJ77" s="61"/>
      <c r="AK77" s="61"/>
      <c r="AL77" s="61"/>
      <c r="AM77" s="61"/>
      <c r="AN77" s="61"/>
      <c r="AO77" s="61"/>
      <c r="AP77" s="61"/>
      <c r="AQ77" s="61"/>
      <c r="AR77" s="39"/>
      <c r="B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63"/>
      <c r="N81" s="63"/>
      <c r="O81" s="63"/>
      <c r="P81" s="63"/>
      <c r="Q81" s="63"/>
      <c r="R81" s="63"/>
      <c r="S81" s="63"/>
      <c r="T81" s="63"/>
      <c r="U81" s="63"/>
      <c r="V81" s="63"/>
      <c r="W81" s="63"/>
      <c r="X81" s="63"/>
      <c r="Y81" s="63"/>
      <c r="Z81" s="63"/>
      <c r="AA81" s="63"/>
      <c r="AB81" s="63"/>
      <c r="AC81" s="63"/>
      <c r="AD81" s="63"/>
      <c r="AE81" s="63"/>
      <c r="AF81" s="63"/>
      <c r="AG81" s="63"/>
      <c r="AH81" s="63"/>
      <c r="AI81" s="63"/>
      <c r="AJ81" s="63"/>
      <c r="AK81" s="63"/>
      <c r="AL81" s="63"/>
      <c r="AM81" s="63"/>
      <c r="AN81" s="63"/>
      <c r="AO81" s="63"/>
      <c r="AP81" s="63"/>
      <c r="AQ81" s="63"/>
      <c r="AR81" s="39"/>
      <c r="BE81" s="38"/>
    </row>
    <row r="82" s="2" customFormat="1" ht="24.96" customHeight="1">
      <c r="A82" s="38"/>
      <c r="B82" s="39"/>
      <c r="C82" s="23" t="s">
        <v>59</v>
      </c>
      <c r="D82" s="38"/>
      <c r="E82" s="38"/>
      <c r="F82" s="38"/>
      <c r="G82" s="38"/>
      <c r="H82" s="38"/>
      <c r="I82" s="38"/>
      <c r="J82" s="38"/>
      <c r="K82" s="38"/>
      <c r="L82" s="38"/>
      <c r="M82" s="38"/>
      <c r="N82" s="38"/>
      <c r="O82" s="38"/>
      <c r="P82" s="38"/>
      <c r="Q82" s="38"/>
      <c r="R82" s="38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  <c r="AF82" s="38"/>
      <c r="AG82" s="38"/>
      <c r="AH82" s="38"/>
      <c r="AI82" s="38"/>
      <c r="AJ82" s="38"/>
      <c r="AK82" s="38"/>
      <c r="AL82" s="38"/>
      <c r="AM82" s="38"/>
      <c r="AN82" s="38"/>
      <c r="AO82" s="38"/>
      <c r="AP82" s="38"/>
      <c r="AQ82" s="38"/>
      <c r="AR82" s="39"/>
      <c r="B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38"/>
      <c r="M83" s="38"/>
      <c r="N83" s="38"/>
      <c r="O83" s="38"/>
      <c r="P83" s="38"/>
      <c r="Q83" s="38"/>
      <c r="R83" s="38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  <c r="AF83" s="38"/>
      <c r="AG83" s="38"/>
      <c r="AH83" s="38"/>
      <c r="AI83" s="38"/>
      <c r="AJ83" s="38"/>
      <c r="AK83" s="38"/>
      <c r="AL83" s="38"/>
      <c r="AM83" s="38"/>
      <c r="AN83" s="38"/>
      <c r="AO83" s="38"/>
      <c r="AP83" s="38"/>
      <c r="AQ83" s="38"/>
      <c r="AR83" s="39"/>
      <c r="BE83" s="38"/>
    </row>
    <row r="84" s="4" customFormat="1" ht="12" customHeight="1">
      <c r="A84" s="4"/>
      <c r="B84" s="64"/>
      <c r="C84" s="32" t="s">
        <v>13</v>
      </c>
      <c r="D84" s="4"/>
      <c r="E84" s="4"/>
      <c r="F84" s="4"/>
      <c r="G84" s="4"/>
      <c r="H84" s="4"/>
      <c r="I84" s="4"/>
      <c r="J84" s="4"/>
      <c r="K84" s="4"/>
      <c r="L84" s="4" t="str">
        <f>K5</f>
        <v>N_2021_26</v>
      </c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64"/>
      <c r="BE84" s="4"/>
    </row>
    <row r="85" s="5" customFormat="1" ht="36.96" customHeight="1">
      <c r="A85" s="5"/>
      <c r="B85" s="65"/>
      <c r="C85" s="66" t="s">
        <v>16</v>
      </c>
      <c r="D85" s="5"/>
      <c r="E85" s="5"/>
      <c r="F85" s="5"/>
      <c r="G85" s="5"/>
      <c r="H85" s="5"/>
      <c r="I85" s="5"/>
      <c r="J85" s="5"/>
      <c r="K85" s="5"/>
      <c r="L85" s="67" t="str">
        <f>K6</f>
        <v>Brno - Štýřice - Nástavba objektu sídla společnosti - posílení základových konstrukcí</v>
      </c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5"/>
      <c r="AC85" s="5"/>
      <c r="AD85" s="5"/>
      <c r="AE85" s="5"/>
      <c r="AF85" s="5"/>
      <c r="AG85" s="5"/>
      <c r="AH85" s="5"/>
      <c r="AI85" s="5"/>
      <c r="AJ85" s="5"/>
      <c r="AK85" s="5"/>
      <c r="AL85" s="5"/>
      <c r="AM85" s="5"/>
      <c r="AN85" s="5"/>
      <c r="AO85" s="5"/>
      <c r="AP85" s="5"/>
      <c r="AQ85" s="5"/>
      <c r="AR85" s="65"/>
      <c r="BE85" s="5"/>
    </row>
    <row r="86" s="2" customFormat="1" ht="6.96" customHeight="1">
      <c r="A86" s="38"/>
      <c r="B86" s="39"/>
      <c r="C86" s="38"/>
      <c r="D86" s="38"/>
      <c r="E86" s="38"/>
      <c r="F86" s="38"/>
      <c r="G86" s="38"/>
      <c r="H86" s="38"/>
      <c r="I86" s="38"/>
      <c r="J86" s="38"/>
      <c r="K86" s="38"/>
      <c r="L86" s="38"/>
      <c r="M86" s="38"/>
      <c r="N86" s="38"/>
      <c r="O86" s="38"/>
      <c r="P86" s="38"/>
      <c r="Q86" s="38"/>
      <c r="R86" s="38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  <c r="AF86" s="38"/>
      <c r="AG86" s="38"/>
      <c r="AH86" s="38"/>
      <c r="AI86" s="38"/>
      <c r="AJ86" s="38"/>
      <c r="AK86" s="38"/>
      <c r="AL86" s="38"/>
      <c r="AM86" s="38"/>
      <c r="AN86" s="38"/>
      <c r="AO86" s="38"/>
      <c r="AP86" s="38"/>
      <c r="AQ86" s="38"/>
      <c r="AR86" s="39"/>
      <c r="BE86" s="38"/>
    </row>
    <row r="87" s="2" customFormat="1" ht="12" customHeight="1">
      <c r="A87" s="38"/>
      <c r="B87" s="39"/>
      <c r="C87" s="32" t="s">
        <v>20</v>
      </c>
      <c r="D87" s="38"/>
      <c r="E87" s="38"/>
      <c r="F87" s="38"/>
      <c r="G87" s="38"/>
      <c r="H87" s="38"/>
      <c r="I87" s="38"/>
      <c r="J87" s="38"/>
      <c r="K87" s="38"/>
      <c r="L87" s="68" t="str">
        <f>IF(K8="","",K8)</f>
        <v>Brno - Štýřice, parc.č. 207/8</v>
      </c>
      <c r="M87" s="38"/>
      <c r="N87" s="38"/>
      <c r="O87" s="38"/>
      <c r="P87" s="38"/>
      <c r="Q87" s="38"/>
      <c r="R87" s="38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  <c r="AF87" s="38"/>
      <c r="AG87" s="38"/>
      <c r="AH87" s="38"/>
      <c r="AI87" s="32" t="s">
        <v>22</v>
      </c>
      <c r="AJ87" s="38"/>
      <c r="AK87" s="38"/>
      <c r="AL87" s="38"/>
      <c r="AM87" s="69" t="str">
        <f>IF(AN8= "","",AN8)</f>
        <v>25.1.2021</v>
      </c>
      <c r="AN87" s="69"/>
      <c r="AO87" s="38"/>
      <c r="AP87" s="38"/>
      <c r="AQ87" s="38"/>
      <c r="AR87" s="39"/>
      <c r="B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38"/>
      <c r="M88" s="38"/>
      <c r="N88" s="38"/>
      <c r="O88" s="38"/>
      <c r="P88" s="38"/>
      <c r="Q88" s="38"/>
      <c r="R88" s="38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  <c r="AF88" s="38"/>
      <c r="AG88" s="38"/>
      <c r="AH88" s="38"/>
      <c r="AI88" s="38"/>
      <c r="AJ88" s="38"/>
      <c r="AK88" s="38"/>
      <c r="AL88" s="38"/>
      <c r="AM88" s="38"/>
      <c r="AN88" s="38"/>
      <c r="AO88" s="38"/>
      <c r="AP88" s="38"/>
      <c r="AQ88" s="38"/>
      <c r="AR88" s="39"/>
      <c r="BE88" s="38"/>
    </row>
    <row r="89" s="2" customFormat="1" ht="25.65" customHeight="1">
      <c r="A89" s="38"/>
      <c r="B89" s="39"/>
      <c r="C89" s="32" t="s">
        <v>24</v>
      </c>
      <c r="D89" s="38"/>
      <c r="E89" s="38"/>
      <c r="F89" s="38"/>
      <c r="G89" s="38"/>
      <c r="H89" s="38"/>
      <c r="I89" s="38"/>
      <c r="J89" s="38"/>
      <c r="K89" s="38"/>
      <c r="L89" s="4" t="str">
        <f>IF(E11= "","",E11)</f>
        <v>Brněnské komunikace a.s.</v>
      </c>
      <c r="M89" s="38"/>
      <c r="N89" s="38"/>
      <c r="O89" s="38"/>
      <c r="P89" s="38"/>
      <c r="Q89" s="38"/>
      <c r="R89" s="38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  <c r="AF89" s="38"/>
      <c r="AG89" s="38"/>
      <c r="AH89" s="38"/>
      <c r="AI89" s="32" t="s">
        <v>32</v>
      </c>
      <c r="AJ89" s="38"/>
      <c r="AK89" s="38"/>
      <c r="AL89" s="38"/>
      <c r="AM89" s="70" t="str">
        <f>IF(E17="","",E17)</f>
        <v>PROXIMA projekt, s.r.o., Lidická 19, Brno</v>
      </c>
      <c r="AN89" s="4"/>
      <c r="AO89" s="4"/>
      <c r="AP89" s="4"/>
      <c r="AQ89" s="38"/>
      <c r="AR89" s="39"/>
      <c r="AS89" s="71" t="s">
        <v>60</v>
      </c>
      <c r="AT89" s="72"/>
      <c r="AU89" s="73"/>
      <c r="AV89" s="73"/>
      <c r="AW89" s="73"/>
      <c r="AX89" s="73"/>
      <c r="AY89" s="73"/>
      <c r="AZ89" s="73"/>
      <c r="BA89" s="73"/>
      <c r="BB89" s="73"/>
      <c r="BC89" s="73"/>
      <c r="BD89" s="74"/>
      <c r="BE89" s="38"/>
    </row>
    <row r="90" s="2" customFormat="1" ht="15.15" customHeight="1">
      <c r="A90" s="38"/>
      <c r="B90" s="39"/>
      <c r="C90" s="32" t="s">
        <v>30</v>
      </c>
      <c r="D90" s="38"/>
      <c r="E90" s="38"/>
      <c r="F90" s="38"/>
      <c r="G90" s="38"/>
      <c r="H90" s="38"/>
      <c r="I90" s="38"/>
      <c r="J90" s="38"/>
      <c r="K90" s="38"/>
      <c r="L90" s="4" t="str">
        <f>IF(E14= "Vyplň údaj","",E14)</f>
        <v/>
      </c>
      <c r="M90" s="38"/>
      <c r="N90" s="38"/>
      <c r="O90" s="38"/>
      <c r="P90" s="38"/>
      <c r="Q90" s="38"/>
      <c r="R90" s="38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  <c r="AF90" s="38"/>
      <c r="AG90" s="38"/>
      <c r="AH90" s="38"/>
      <c r="AI90" s="32" t="s">
        <v>37</v>
      </c>
      <c r="AJ90" s="38"/>
      <c r="AK90" s="38"/>
      <c r="AL90" s="38"/>
      <c r="AM90" s="70" t="str">
        <f>IF(E20="","",E20)</f>
        <v xml:space="preserve"> </v>
      </c>
      <c r="AN90" s="4"/>
      <c r="AO90" s="4"/>
      <c r="AP90" s="4"/>
      <c r="AQ90" s="38"/>
      <c r="AR90" s="39"/>
      <c r="AS90" s="75"/>
      <c r="AT90" s="76"/>
      <c r="AU90" s="77"/>
      <c r="AV90" s="77"/>
      <c r="AW90" s="77"/>
      <c r="AX90" s="77"/>
      <c r="AY90" s="77"/>
      <c r="AZ90" s="77"/>
      <c r="BA90" s="77"/>
      <c r="BB90" s="77"/>
      <c r="BC90" s="77"/>
      <c r="BD90" s="78"/>
      <c r="BE90" s="38"/>
    </row>
    <row r="91" s="2" customFormat="1" ht="10.8" customHeight="1">
      <c r="A91" s="38"/>
      <c r="B91" s="39"/>
      <c r="C91" s="38"/>
      <c r="D91" s="38"/>
      <c r="E91" s="38"/>
      <c r="F91" s="38"/>
      <c r="G91" s="38"/>
      <c r="H91" s="38"/>
      <c r="I91" s="38"/>
      <c r="J91" s="38"/>
      <c r="K91" s="38"/>
      <c r="L91" s="38"/>
      <c r="M91" s="38"/>
      <c r="N91" s="38"/>
      <c r="O91" s="38"/>
      <c r="P91" s="38"/>
      <c r="Q91" s="38"/>
      <c r="R91" s="38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  <c r="AF91" s="38"/>
      <c r="AG91" s="38"/>
      <c r="AH91" s="38"/>
      <c r="AI91" s="38"/>
      <c r="AJ91" s="38"/>
      <c r="AK91" s="38"/>
      <c r="AL91" s="38"/>
      <c r="AM91" s="38"/>
      <c r="AN91" s="38"/>
      <c r="AO91" s="38"/>
      <c r="AP91" s="38"/>
      <c r="AQ91" s="38"/>
      <c r="AR91" s="39"/>
      <c r="AS91" s="75"/>
      <c r="AT91" s="76"/>
      <c r="AU91" s="77"/>
      <c r="AV91" s="77"/>
      <c r="AW91" s="77"/>
      <c r="AX91" s="77"/>
      <c r="AY91" s="77"/>
      <c r="AZ91" s="77"/>
      <c r="BA91" s="77"/>
      <c r="BB91" s="77"/>
      <c r="BC91" s="77"/>
      <c r="BD91" s="78"/>
      <c r="BE91" s="38"/>
    </row>
    <row r="92" s="2" customFormat="1" ht="29.28" customHeight="1">
      <c r="A92" s="38"/>
      <c r="B92" s="39"/>
      <c r="C92" s="79" t="s">
        <v>61</v>
      </c>
      <c r="D92" s="80"/>
      <c r="E92" s="80"/>
      <c r="F92" s="80"/>
      <c r="G92" s="80"/>
      <c r="H92" s="81"/>
      <c r="I92" s="82" t="s">
        <v>62</v>
      </c>
      <c r="J92" s="80"/>
      <c r="K92" s="80"/>
      <c r="L92" s="80"/>
      <c r="M92" s="80"/>
      <c r="N92" s="80"/>
      <c r="O92" s="80"/>
      <c r="P92" s="80"/>
      <c r="Q92" s="80"/>
      <c r="R92" s="80"/>
      <c r="S92" s="80"/>
      <c r="T92" s="80"/>
      <c r="U92" s="80"/>
      <c r="V92" s="80"/>
      <c r="W92" s="80"/>
      <c r="X92" s="80"/>
      <c r="Y92" s="80"/>
      <c r="Z92" s="80"/>
      <c r="AA92" s="80"/>
      <c r="AB92" s="80"/>
      <c r="AC92" s="80"/>
      <c r="AD92" s="80"/>
      <c r="AE92" s="80"/>
      <c r="AF92" s="80"/>
      <c r="AG92" s="83" t="s">
        <v>63</v>
      </c>
      <c r="AH92" s="80"/>
      <c r="AI92" s="80"/>
      <c r="AJ92" s="80"/>
      <c r="AK92" s="80"/>
      <c r="AL92" s="80"/>
      <c r="AM92" s="80"/>
      <c r="AN92" s="82" t="s">
        <v>64</v>
      </c>
      <c r="AO92" s="80"/>
      <c r="AP92" s="84"/>
      <c r="AQ92" s="85" t="s">
        <v>65</v>
      </c>
      <c r="AR92" s="39"/>
      <c r="AS92" s="86" t="s">
        <v>66</v>
      </c>
      <c r="AT92" s="87" t="s">
        <v>67</v>
      </c>
      <c r="AU92" s="87" t="s">
        <v>68</v>
      </c>
      <c r="AV92" s="87" t="s">
        <v>69</v>
      </c>
      <c r="AW92" s="87" t="s">
        <v>70</v>
      </c>
      <c r="AX92" s="87" t="s">
        <v>71</v>
      </c>
      <c r="AY92" s="87" t="s">
        <v>72</v>
      </c>
      <c r="AZ92" s="87" t="s">
        <v>73</v>
      </c>
      <c r="BA92" s="87" t="s">
        <v>74</v>
      </c>
      <c r="BB92" s="87" t="s">
        <v>75</v>
      </c>
      <c r="BC92" s="87" t="s">
        <v>76</v>
      </c>
      <c r="BD92" s="88" t="s">
        <v>77</v>
      </c>
      <c r="BE92" s="38"/>
    </row>
    <row r="93" s="2" customFormat="1" ht="10.8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38"/>
      <c r="M93" s="38"/>
      <c r="N93" s="38"/>
      <c r="O93" s="38"/>
      <c r="P93" s="38"/>
      <c r="Q93" s="38"/>
      <c r="R93" s="38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  <c r="AF93" s="38"/>
      <c r="AG93" s="38"/>
      <c r="AH93" s="38"/>
      <c r="AI93" s="38"/>
      <c r="AJ93" s="38"/>
      <c r="AK93" s="38"/>
      <c r="AL93" s="38"/>
      <c r="AM93" s="38"/>
      <c r="AN93" s="38"/>
      <c r="AO93" s="38"/>
      <c r="AP93" s="38"/>
      <c r="AQ93" s="38"/>
      <c r="AR93" s="39"/>
      <c r="AS93" s="89"/>
      <c r="AT93" s="90"/>
      <c r="AU93" s="90"/>
      <c r="AV93" s="90"/>
      <c r="AW93" s="90"/>
      <c r="AX93" s="90"/>
      <c r="AY93" s="90"/>
      <c r="AZ93" s="90"/>
      <c r="BA93" s="90"/>
      <c r="BB93" s="90"/>
      <c r="BC93" s="90"/>
      <c r="BD93" s="91"/>
      <c r="BE93" s="38"/>
    </row>
    <row r="94" s="6" customFormat="1" ht="32.4" customHeight="1">
      <c r="A94" s="6"/>
      <c r="B94" s="92"/>
      <c r="C94" s="93" t="s">
        <v>78</v>
      </c>
      <c r="D94" s="94"/>
      <c r="E94" s="94"/>
      <c r="F94" s="94"/>
      <c r="G94" s="94"/>
      <c r="H94" s="94"/>
      <c r="I94" s="94"/>
      <c r="J94" s="94"/>
      <c r="K94" s="94"/>
      <c r="L94" s="94"/>
      <c r="M94" s="94"/>
      <c r="N94" s="94"/>
      <c r="O94" s="94"/>
      <c r="P94" s="94"/>
      <c r="Q94" s="94"/>
      <c r="R94" s="94"/>
      <c r="S94" s="94"/>
      <c r="T94" s="94"/>
      <c r="U94" s="94"/>
      <c r="V94" s="94"/>
      <c r="W94" s="94"/>
      <c r="X94" s="94"/>
      <c r="Y94" s="94"/>
      <c r="Z94" s="94"/>
      <c r="AA94" s="94"/>
      <c r="AB94" s="94"/>
      <c r="AC94" s="94"/>
      <c r="AD94" s="94"/>
      <c r="AE94" s="94"/>
      <c r="AF94" s="94"/>
      <c r="AG94" s="95">
        <f>ROUND(SUM(AG95:AG97),2)</f>
        <v>0</v>
      </c>
      <c r="AH94" s="95"/>
      <c r="AI94" s="95"/>
      <c r="AJ94" s="95"/>
      <c r="AK94" s="95"/>
      <c r="AL94" s="95"/>
      <c r="AM94" s="95"/>
      <c r="AN94" s="96">
        <f>SUM(AG94,AT94)</f>
        <v>0</v>
      </c>
      <c r="AO94" s="96"/>
      <c r="AP94" s="96"/>
      <c r="AQ94" s="97" t="s">
        <v>1</v>
      </c>
      <c r="AR94" s="92"/>
      <c r="AS94" s="98">
        <f>ROUND(SUM(AS95:AS97),2)</f>
        <v>0</v>
      </c>
      <c r="AT94" s="99">
        <f>ROUND(SUM(AV94:AW94),2)</f>
        <v>0</v>
      </c>
      <c r="AU94" s="100">
        <f>ROUND(SUM(AU95:AU97),5)</f>
        <v>0</v>
      </c>
      <c r="AV94" s="99">
        <f>ROUND(AZ94*L29,2)</f>
        <v>0</v>
      </c>
      <c r="AW94" s="99">
        <f>ROUND(BA94*L30,2)</f>
        <v>0</v>
      </c>
      <c r="AX94" s="99">
        <f>ROUND(BB94*L29,2)</f>
        <v>0</v>
      </c>
      <c r="AY94" s="99">
        <f>ROUND(BC94*L30,2)</f>
        <v>0</v>
      </c>
      <c r="AZ94" s="99">
        <f>ROUND(SUM(AZ95:AZ97),2)</f>
        <v>0</v>
      </c>
      <c r="BA94" s="99">
        <f>ROUND(SUM(BA95:BA97),2)</f>
        <v>0</v>
      </c>
      <c r="BB94" s="99">
        <f>ROUND(SUM(BB95:BB97),2)</f>
        <v>0</v>
      </c>
      <c r="BC94" s="99">
        <f>ROUND(SUM(BC95:BC97),2)</f>
        <v>0</v>
      </c>
      <c r="BD94" s="101">
        <f>ROUND(SUM(BD95:BD97),2)</f>
        <v>0</v>
      </c>
      <c r="BE94" s="6"/>
      <c r="BS94" s="102" t="s">
        <v>79</v>
      </c>
      <c r="BT94" s="102" t="s">
        <v>80</v>
      </c>
      <c r="BU94" s="103" t="s">
        <v>81</v>
      </c>
      <c r="BV94" s="102" t="s">
        <v>82</v>
      </c>
      <c r="BW94" s="102" t="s">
        <v>4</v>
      </c>
      <c r="BX94" s="102" t="s">
        <v>83</v>
      </c>
      <c r="CL94" s="102" t="s">
        <v>1</v>
      </c>
    </row>
    <row r="95" s="7" customFormat="1" ht="16.5" customHeight="1">
      <c r="A95" s="104" t="s">
        <v>84</v>
      </c>
      <c r="B95" s="105"/>
      <c r="C95" s="106"/>
      <c r="D95" s="107" t="s">
        <v>85</v>
      </c>
      <c r="E95" s="107"/>
      <c r="F95" s="107"/>
      <c r="G95" s="107"/>
      <c r="H95" s="107"/>
      <c r="I95" s="108"/>
      <c r="J95" s="107" t="s">
        <v>86</v>
      </c>
      <c r="K95" s="107"/>
      <c r="L95" s="107"/>
      <c r="M95" s="107"/>
      <c r="N95" s="107"/>
      <c r="O95" s="107"/>
      <c r="P95" s="107"/>
      <c r="Q95" s="107"/>
      <c r="R95" s="107"/>
      <c r="S95" s="107"/>
      <c r="T95" s="107"/>
      <c r="U95" s="107"/>
      <c r="V95" s="107"/>
      <c r="W95" s="107"/>
      <c r="X95" s="107"/>
      <c r="Y95" s="107"/>
      <c r="Z95" s="107"/>
      <c r="AA95" s="107"/>
      <c r="AB95" s="107"/>
      <c r="AC95" s="107"/>
      <c r="AD95" s="107"/>
      <c r="AE95" s="107"/>
      <c r="AF95" s="107"/>
      <c r="AG95" s="109">
        <f>'01 - Mikropiloty'!J30</f>
        <v>0</v>
      </c>
      <c r="AH95" s="108"/>
      <c r="AI95" s="108"/>
      <c r="AJ95" s="108"/>
      <c r="AK95" s="108"/>
      <c r="AL95" s="108"/>
      <c r="AM95" s="108"/>
      <c r="AN95" s="109">
        <f>SUM(AG95,AT95)</f>
        <v>0</v>
      </c>
      <c r="AO95" s="108"/>
      <c r="AP95" s="108"/>
      <c r="AQ95" s="110" t="s">
        <v>87</v>
      </c>
      <c r="AR95" s="105"/>
      <c r="AS95" s="111">
        <v>0</v>
      </c>
      <c r="AT95" s="112">
        <f>ROUND(SUM(AV95:AW95),2)</f>
        <v>0</v>
      </c>
      <c r="AU95" s="113">
        <f>'01 - Mikropiloty'!P120</f>
        <v>0</v>
      </c>
      <c r="AV95" s="112">
        <f>'01 - Mikropiloty'!J33</f>
        <v>0</v>
      </c>
      <c r="AW95" s="112">
        <f>'01 - Mikropiloty'!J34</f>
        <v>0</v>
      </c>
      <c r="AX95" s="112">
        <f>'01 - Mikropiloty'!J35</f>
        <v>0</v>
      </c>
      <c r="AY95" s="112">
        <f>'01 - Mikropiloty'!J36</f>
        <v>0</v>
      </c>
      <c r="AZ95" s="112">
        <f>'01 - Mikropiloty'!F33</f>
        <v>0</v>
      </c>
      <c r="BA95" s="112">
        <f>'01 - Mikropiloty'!F34</f>
        <v>0</v>
      </c>
      <c r="BB95" s="112">
        <f>'01 - Mikropiloty'!F35</f>
        <v>0</v>
      </c>
      <c r="BC95" s="112">
        <f>'01 - Mikropiloty'!F36</f>
        <v>0</v>
      </c>
      <c r="BD95" s="114">
        <f>'01 - Mikropiloty'!F37</f>
        <v>0</v>
      </c>
      <c r="BE95" s="7"/>
      <c r="BT95" s="115" t="s">
        <v>88</v>
      </c>
      <c r="BV95" s="115" t="s">
        <v>82</v>
      </c>
      <c r="BW95" s="115" t="s">
        <v>89</v>
      </c>
      <c r="BX95" s="115" t="s">
        <v>4</v>
      </c>
      <c r="CL95" s="115" t="s">
        <v>1</v>
      </c>
      <c r="CM95" s="115" t="s">
        <v>90</v>
      </c>
    </row>
    <row r="96" s="7" customFormat="1" ht="16.5" customHeight="1">
      <c r="A96" s="104" t="s">
        <v>84</v>
      </c>
      <c r="B96" s="105"/>
      <c r="C96" s="106"/>
      <c r="D96" s="107" t="s">
        <v>91</v>
      </c>
      <c r="E96" s="107"/>
      <c r="F96" s="107"/>
      <c r="G96" s="107"/>
      <c r="H96" s="107"/>
      <c r="I96" s="108"/>
      <c r="J96" s="107" t="s">
        <v>92</v>
      </c>
      <c r="K96" s="107"/>
      <c r="L96" s="107"/>
      <c r="M96" s="107"/>
      <c r="N96" s="107"/>
      <c r="O96" s="107"/>
      <c r="P96" s="107"/>
      <c r="Q96" s="107"/>
      <c r="R96" s="107"/>
      <c r="S96" s="107"/>
      <c r="T96" s="107"/>
      <c r="U96" s="107"/>
      <c r="V96" s="107"/>
      <c r="W96" s="107"/>
      <c r="X96" s="107"/>
      <c r="Y96" s="107"/>
      <c r="Z96" s="107"/>
      <c r="AA96" s="107"/>
      <c r="AB96" s="107"/>
      <c r="AC96" s="107"/>
      <c r="AD96" s="107"/>
      <c r="AE96" s="107"/>
      <c r="AF96" s="107"/>
      <c r="AG96" s="109">
        <f>'02 - Bourání, zemní práce'!J30</f>
        <v>0</v>
      </c>
      <c r="AH96" s="108"/>
      <c r="AI96" s="108"/>
      <c r="AJ96" s="108"/>
      <c r="AK96" s="108"/>
      <c r="AL96" s="108"/>
      <c r="AM96" s="108"/>
      <c r="AN96" s="109">
        <f>SUM(AG96,AT96)</f>
        <v>0</v>
      </c>
      <c r="AO96" s="108"/>
      <c r="AP96" s="108"/>
      <c r="AQ96" s="110" t="s">
        <v>87</v>
      </c>
      <c r="AR96" s="105"/>
      <c r="AS96" s="111">
        <v>0</v>
      </c>
      <c r="AT96" s="112">
        <f>ROUND(SUM(AV96:AW96),2)</f>
        <v>0</v>
      </c>
      <c r="AU96" s="113">
        <f>'02 - Bourání, zemní práce'!P131</f>
        <v>0</v>
      </c>
      <c r="AV96" s="112">
        <f>'02 - Bourání, zemní práce'!J33</f>
        <v>0</v>
      </c>
      <c r="AW96" s="112">
        <f>'02 - Bourání, zemní práce'!J34</f>
        <v>0</v>
      </c>
      <c r="AX96" s="112">
        <f>'02 - Bourání, zemní práce'!J35</f>
        <v>0</v>
      </c>
      <c r="AY96" s="112">
        <f>'02 - Bourání, zemní práce'!J36</f>
        <v>0</v>
      </c>
      <c r="AZ96" s="112">
        <f>'02 - Bourání, zemní práce'!F33</f>
        <v>0</v>
      </c>
      <c r="BA96" s="112">
        <f>'02 - Bourání, zemní práce'!F34</f>
        <v>0</v>
      </c>
      <c r="BB96" s="112">
        <f>'02 - Bourání, zemní práce'!F35</f>
        <v>0</v>
      </c>
      <c r="BC96" s="112">
        <f>'02 - Bourání, zemní práce'!F36</f>
        <v>0</v>
      </c>
      <c r="BD96" s="114">
        <f>'02 - Bourání, zemní práce'!F37</f>
        <v>0</v>
      </c>
      <c r="BE96" s="7"/>
      <c r="BT96" s="115" t="s">
        <v>88</v>
      </c>
      <c r="BV96" s="115" t="s">
        <v>82</v>
      </c>
      <c r="BW96" s="115" t="s">
        <v>93</v>
      </c>
      <c r="BX96" s="115" t="s">
        <v>4</v>
      </c>
      <c r="CL96" s="115" t="s">
        <v>1</v>
      </c>
      <c r="CM96" s="115" t="s">
        <v>90</v>
      </c>
    </row>
    <row r="97" s="7" customFormat="1" ht="16.5" customHeight="1">
      <c r="A97" s="104" t="s">
        <v>84</v>
      </c>
      <c r="B97" s="105"/>
      <c r="C97" s="106"/>
      <c r="D97" s="107" t="s">
        <v>94</v>
      </c>
      <c r="E97" s="107"/>
      <c r="F97" s="107"/>
      <c r="G97" s="107"/>
      <c r="H97" s="107"/>
      <c r="I97" s="108"/>
      <c r="J97" s="107" t="s">
        <v>95</v>
      </c>
      <c r="K97" s="107"/>
      <c r="L97" s="107"/>
      <c r="M97" s="107"/>
      <c r="N97" s="107"/>
      <c r="O97" s="107"/>
      <c r="P97" s="107"/>
      <c r="Q97" s="107"/>
      <c r="R97" s="107"/>
      <c r="S97" s="107"/>
      <c r="T97" s="107"/>
      <c r="U97" s="107"/>
      <c r="V97" s="107"/>
      <c r="W97" s="107"/>
      <c r="X97" s="107"/>
      <c r="Y97" s="107"/>
      <c r="Z97" s="107"/>
      <c r="AA97" s="107"/>
      <c r="AB97" s="107"/>
      <c r="AC97" s="107"/>
      <c r="AD97" s="107"/>
      <c r="AE97" s="107"/>
      <c r="AF97" s="107"/>
      <c r="AG97" s="109">
        <f>'03 - Vedlejší rozpočtové ...'!J30</f>
        <v>0</v>
      </c>
      <c r="AH97" s="108"/>
      <c r="AI97" s="108"/>
      <c r="AJ97" s="108"/>
      <c r="AK97" s="108"/>
      <c r="AL97" s="108"/>
      <c r="AM97" s="108"/>
      <c r="AN97" s="109">
        <f>SUM(AG97,AT97)</f>
        <v>0</v>
      </c>
      <c r="AO97" s="108"/>
      <c r="AP97" s="108"/>
      <c r="AQ97" s="110" t="s">
        <v>87</v>
      </c>
      <c r="AR97" s="105"/>
      <c r="AS97" s="116">
        <v>0</v>
      </c>
      <c r="AT97" s="117">
        <f>ROUND(SUM(AV97:AW97),2)</f>
        <v>0</v>
      </c>
      <c r="AU97" s="118">
        <f>'03 - Vedlejší rozpočtové ...'!P118</f>
        <v>0</v>
      </c>
      <c r="AV97" s="117">
        <f>'03 - Vedlejší rozpočtové ...'!J33</f>
        <v>0</v>
      </c>
      <c r="AW97" s="117">
        <f>'03 - Vedlejší rozpočtové ...'!J34</f>
        <v>0</v>
      </c>
      <c r="AX97" s="117">
        <f>'03 - Vedlejší rozpočtové ...'!J35</f>
        <v>0</v>
      </c>
      <c r="AY97" s="117">
        <f>'03 - Vedlejší rozpočtové ...'!J36</f>
        <v>0</v>
      </c>
      <c r="AZ97" s="117">
        <f>'03 - Vedlejší rozpočtové ...'!F33</f>
        <v>0</v>
      </c>
      <c r="BA97" s="117">
        <f>'03 - Vedlejší rozpočtové ...'!F34</f>
        <v>0</v>
      </c>
      <c r="BB97" s="117">
        <f>'03 - Vedlejší rozpočtové ...'!F35</f>
        <v>0</v>
      </c>
      <c r="BC97" s="117">
        <f>'03 - Vedlejší rozpočtové ...'!F36</f>
        <v>0</v>
      </c>
      <c r="BD97" s="119">
        <f>'03 - Vedlejší rozpočtové ...'!F37</f>
        <v>0</v>
      </c>
      <c r="BE97" s="7"/>
      <c r="BT97" s="115" t="s">
        <v>88</v>
      </c>
      <c r="BV97" s="115" t="s">
        <v>82</v>
      </c>
      <c r="BW97" s="115" t="s">
        <v>96</v>
      </c>
      <c r="BX97" s="115" t="s">
        <v>4</v>
      </c>
      <c r="CL97" s="115" t="s">
        <v>1</v>
      </c>
      <c r="CM97" s="115" t="s">
        <v>90</v>
      </c>
    </row>
    <row r="98" s="2" customFormat="1" ht="30" customHeight="1">
      <c r="A98" s="38"/>
      <c r="B98" s="39"/>
      <c r="C98" s="38"/>
      <c r="D98" s="38"/>
      <c r="E98" s="38"/>
      <c r="F98" s="38"/>
      <c r="G98" s="38"/>
      <c r="H98" s="38"/>
      <c r="I98" s="38"/>
      <c r="J98" s="38"/>
      <c r="K98" s="38"/>
      <c r="L98" s="38"/>
      <c r="M98" s="38"/>
      <c r="N98" s="38"/>
      <c r="O98" s="38"/>
      <c r="P98" s="38"/>
      <c r="Q98" s="38"/>
      <c r="R98" s="38"/>
      <c r="S98" s="38"/>
      <c r="T98" s="38"/>
      <c r="U98" s="38"/>
      <c r="V98" s="38"/>
      <c r="W98" s="38"/>
      <c r="X98" s="38"/>
      <c r="Y98" s="38"/>
      <c r="Z98" s="38"/>
      <c r="AA98" s="38"/>
      <c r="AB98" s="38"/>
      <c r="AC98" s="38"/>
      <c r="AD98" s="38"/>
      <c r="AE98" s="38"/>
      <c r="AF98" s="38"/>
      <c r="AG98" s="38"/>
      <c r="AH98" s="38"/>
      <c r="AI98" s="38"/>
      <c r="AJ98" s="38"/>
      <c r="AK98" s="38"/>
      <c r="AL98" s="38"/>
      <c r="AM98" s="38"/>
      <c r="AN98" s="38"/>
      <c r="AO98" s="38"/>
      <c r="AP98" s="38"/>
      <c r="AQ98" s="38"/>
      <c r="AR98" s="39"/>
      <c r="AS98" s="38"/>
      <c r="AT98" s="38"/>
      <c r="AU98" s="38"/>
      <c r="AV98" s="38"/>
      <c r="AW98" s="38"/>
      <c r="AX98" s="38"/>
      <c r="AY98" s="38"/>
      <c r="AZ98" s="38"/>
      <c r="BA98" s="38"/>
      <c r="BB98" s="38"/>
      <c r="BC98" s="38"/>
      <c r="BD98" s="38"/>
      <c r="BE98" s="38"/>
    </row>
    <row r="99" s="2" customFormat="1" ht="6.96" customHeight="1">
      <c r="A99" s="38"/>
      <c r="B99" s="60"/>
      <c r="C99" s="61"/>
      <c r="D99" s="61"/>
      <c r="E99" s="61"/>
      <c r="F99" s="61"/>
      <c r="G99" s="61"/>
      <c r="H99" s="61"/>
      <c r="I99" s="61"/>
      <c r="J99" s="61"/>
      <c r="K99" s="61"/>
      <c r="L99" s="61"/>
      <c r="M99" s="61"/>
      <c r="N99" s="61"/>
      <c r="O99" s="61"/>
      <c r="P99" s="61"/>
      <c r="Q99" s="61"/>
      <c r="R99" s="61"/>
      <c r="S99" s="61"/>
      <c r="T99" s="61"/>
      <c r="U99" s="61"/>
      <c r="V99" s="61"/>
      <c r="W99" s="61"/>
      <c r="X99" s="61"/>
      <c r="Y99" s="61"/>
      <c r="Z99" s="61"/>
      <c r="AA99" s="61"/>
      <c r="AB99" s="61"/>
      <c r="AC99" s="61"/>
      <c r="AD99" s="61"/>
      <c r="AE99" s="61"/>
      <c r="AF99" s="61"/>
      <c r="AG99" s="61"/>
      <c r="AH99" s="61"/>
      <c r="AI99" s="61"/>
      <c r="AJ99" s="61"/>
      <c r="AK99" s="61"/>
      <c r="AL99" s="61"/>
      <c r="AM99" s="61"/>
      <c r="AN99" s="61"/>
      <c r="AO99" s="61"/>
      <c r="AP99" s="61"/>
      <c r="AQ99" s="61"/>
      <c r="AR99" s="39"/>
      <c r="AS99" s="38"/>
      <c r="AT99" s="38"/>
      <c r="AU99" s="38"/>
      <c r="AV99" s="38"/>
      <c r="AW99" s="38"/>
      <c r="AX99" s="38"/>
      <c r="AY99" s="38"/>
      <c r="AZ99" s="38"/>
      <c r="BA99" s="38"/>
      <c r="BB99" s="38"/>
      <c r="BC99" s="38"/>
      <c r="BD99" s="38"/>
      <c r="BE99" s="38"/>
    </row>
  </sheetData>
  <mergeCells count="50">
    <mergeCell ref="BE5:BE34"/>
    <mergeCell ref="K5:AO5"/>
    <mergeCell ref="K6:AO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  <mergeCell ref="AK31:AO31"/>
    <mergeCell ref="L31:P31"/>
    <mergeCell ref="W32:AE32"/>
    <mergeCell ref="AK32:AO32"/>
    <mergeCell ref="L32:P32"/>
    <mergeCell ref="W33:AE33"/>
    <mergeCell ref="AK33:AO33"/>
    <mergeCell ref="L33:P33"/>
    <mergeCell ref="X35:AB35"/>
    <mergeCell ref="AK35:AO35"/>
    <mergeCell ref="L85:AO85"/>
    <mergeCell ref="AM87:AN87"/>
    <mergeCell ref="AM89:AP89"/>
    <mergeCell ref="AS89:AT91"/>
    <mergeCell ref="AM90:AP90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AG94:AM94"/>
    <mergeCell ref="AN94:AP94"/>
    <mergeCell ref="AR2:BE2"/>
  </mergeCells>
  <hyperlinks>
    <hyperlink ref="A95" location="'01 - Mikropiloty'!C2" display="/"/>
    <hyperlink ref="A96" location="'02 - Bourání, zemní práce'!C2" display="/"/>
    <hyperlink ref="A97" location="'03 - Vedlejší rozpočtové ...'!C2" display="/"/>
  </hyperlink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89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97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26.25" customHeight="1">
      <c r="B7" s="22"/>
      <c r="E7" s="121" t="str">
        <f>'Rekapitulace stavby'!K6</f>
        <v>Brno - Štýřice - Nástavba objektu sídla společnosti - posílení základových konstrukcí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98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99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25.1.2021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32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32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32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32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40</v>
      </c>
      <c r="E30" s="38"/>
      <c r="F30" s="38"/>
      <c r="G30" s="38"/>
      <c r="H30" s="38"/>
      <c r="I30" s="38"/>
      <c r="J30" s="96">
        <f>ROUND(J120,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43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44</v>
      </c>
      <c r="E33" s="32" t="s">
        <v>45</v>
      </c>
      <c r="F33" s="127">
        <f>ROUND((SUM(BE120:BE228)),  2)</f>
        <v>0</v>
      </c>
      <c r="G33" s="38"/>
      <c r="H33" s="38"/>
      <c r="I33" s="128">
        <v>0.20999999999999999</v>
      </c>
      <c r="J33" s="127">
        <f>ROUND(((SUM(BE120:BE228))*I33),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27">
        <f>ROUND((SUM(BF120:BF228)),  2)</f>
        <v>0</v>
      </c>
      <c r="G34" s="38"/>
      <c r="H34" s="38"/>
      <c r="I34" s="128">
        <v>0.14999999999999999</v>
      </c>
      <c r="J34" s="127">
        <f>ROUND(((SUM(BF120:BF228))*I34),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27">
        <f>ROUND((SUM(BG120:BG228)),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27">
        <f>ROUND((SUM(BH120:BH228)),  2)</f>
        <v>0</v>
      </c>
      <c r="G36" s="38"/>
      <c r="H36" s="38"/>
      <c r="I36" s="128">
        <v>0.14999999999999999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27">
        <f>ROUND((SUM(BI120:BI228)),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50</v>
      </c>
      <c r="E39" s="81"/>
      <c r="F39" s="81"/>
      <c r="G39" s="131" t="s">
        <v>51</v>
      </c>
      <c r="H39" s="132" t="s">
        <v>52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35" t="s">
        <v>56</v>
      </c>
      <c r="G61" s="58" t="s">
        <v>55</v>
      </c>
      <c r="H61" s="41"/>
      <c r="I61" s="41"/>
      <c r="J61" s="136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35" t="s">
        <v>56</v>
      </c>
      <c r="G76" s="58" t="s">
        <v>55</v>
      </c>
      <c r="H76" s="41"/>
      <c r="I76" s="41"/>
      <c r="J76" s="136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100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38"/>
      <c r="D85" s="38"/>
      <c r="E85" s="121" t="str">
        <f>E7</f>
        <v>Brno - Štýřice - Nástavba objektu sídla společnosti - posílení základových konstrukcí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98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01 - Mikropiloty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Brno - Štýřice, parc.č. 207/8</v>
      </c>
      <c r="G89" s="38"/>
      <c r="H89" s="38"/>
      <c r="I89" s="32" t="s">
        <v>22</v>
      </c>
      <c r="J89" s="69" t="str">
        <f>IF(J12="","",J12)</f>
        <v>25.1.2021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38"/>
      <c r="E91" s="38"/>
      <c r="F91" s="27" t="str">
        <f>E15</f>
        <v>Brněnské komunikace a.s.</v>
      </c>
      <c r="G91" s="38"/>
      <c r="H91" s="38"/>
      <c r="I91" s="32" t="s">
        <v>32</v>
      </c>
      <c r="J91" s="36" t="str">
        <f>E21</f>
        <v>PROXIMA projekt, s.r.o., Lidická 19, Brno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32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101</v>
      </c>
      <c r="D94" s="129"/>
      <c r="E94" s="129"/>
      <c r="F94" s="129"/>
      <c r="G94" s="129"/>
      <c r="H94" s="129"/>
      <c r="I94" s="129"/>
      <c r="J94" s="138" t="s">
        <v>102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103</v>
      </c>
      <c r="D96" s="38"/>
      <c r="E96" s="38"/>
      <c r="F96" s="38"/>
      <c r="G96" s="38"/>
      <c r="H96" s="38"/>
      <c r="I96" s="38"/>
      <c r="J96" s="96">
        <f>J120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104</v>
      </c>
    </row>
    <row r="97" s="9" customFormat="1" ht="24.96" customHeight="1">
      <c r="A97" s="9"/>
      <c r="B97" s="140"/>
      <c r="C97" s="9"/>
      <c r="D97" s="141" t="s">
        <v>105</v>
      </c>
      <c r="E97" s="142"/>
      <c r="F97" s="142"/>
      <c r="G97" s="142"/>
      <c r="H97" s="142"/>
      <c r="I97" s="142"/>
      <c r="J97" s="143">
        <f>J121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106</v>
      </c>
      <c r="E98" s="146"/>
      <c r="F98" s="146"/>
      <c r="G98" s="146"/>
      <c r="H98" s="146"/>
      <c r="I98" s="146"/>
      <c r="J98" s="147">
        <f>J122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107</v>
      </c>
      <c r="E99" s="146"/>
      <c r="F99" s="146"/>
      <c r="G99" s="146"/>
      <c r="H99" s="146"/>
      <c r="I99" s="146"/>
      <c r="J99" s="147">
        <f>J197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108</v>
      </c>
      <c r="E100" s="146"/>
      <c r="F100" s="146"/>
      <c r="G100" s="146"/>
      <c r="H100" s="146"/>
      <c r="I100" s="146"/>
      <c r="J100" s="147">
        <f>J227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2" customFormat="1" ht="21.84" customHeight="1">
      <c r="A101" s="38"/>
      <c r="B101" s="39"/>
      <c r="C101" s="38"/>
      <c r="D101" s="38"/>
      <c r="E101" s="38"/>
      <c r="F101" s="38"/>
      <c r="G101" s="38"/>
      <c r="H101" s="38"/>
      <c r="I101" s="38"/>
      <c r="J101" s="38"/>
      <c r="K101" s="38"/>
      <c r="L101" s="55"/>
      <c r="S101" s="38"/>
      <c r="T101" s="38"/>
      <c r="U101" s="38"/>
      <c r="V101" s="38"/>
      <c r="W101" s="38"/>
      <c r="X101" s="38"/>
      <c r="Y101" s="38"/>
      <c r="Z101" s="38"/>
      <c r="AA101" s="38"/>
      <c r="AB101" s="38"/>
      <c r="AC101" s="38"/>
      <c r="AD101" s="38"/>
      <c r="AE101" s="38"/>
    </row>
    <row r="102" s="2" customFormat="1" ht="6.96" customHeight="1">
      <c r="A102" s="38"/>
      <c r="B102" s="60"/>
      <c r="C102" s="61"/>
      <c r="D102" s="61"/>
      <c r="E102" s="61"/>
      <c r="F102" s="61"/>
      <c r="G102" s="61"/>
      <c r="H102" s="61"/>
      <c r="I102" s="61"/>
      <c r="J102" s="61"/>
      <c r="K102" s="61"/>
      <c r="L102" s="55"/>
      <c r="S102" s="38"/>
      <c r="T102" s="38"/>
      <c r="U102" s="38"/>
      <c r="V102" s="38"/>
      <c r="W102" s="38"/>
      <c r="X102" s="38"/>
      <c r="Y102" s="38"/>
      <c r="Z102" s="38"/>
      <c r="AA102" s="38"/>
      <c r="AB102" s="38"/>
      <c r="AC102" s="38"/>
      <c r="AD102" s="38"/>
      <c r="AE102" s="38"/>
    </row>
    <row r="106" s="2" customFormat="1" ht="6.96" customHeight="1">
      <c r="A106" s="38"/>
      <c r="B106" s="62"/>
      <c r="C106" s="63"/>
      <c r="D106" s="63"/>
      <c r="E106" s="63"/>
      <c r="F106" s="63"/>
      <c r="G106" s="63"/>
      <c r="H106" s="63"/>
      <c r="I106" s="63"/>
      <c r="J106" s="63"/>
      <c r="K106" s="63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24.96" customHeight="1">
      <c r="A107" s="38"/>
      <c r="B107" s="39"/>
      <c r="C107" s="23" t="s">
        <v>109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6.96" customHeight="1">
      <c r="A108" s="38"/>
      <c r="B108" s="39"/>
      <c r="C108" s="38"/>
      <c r="D108" s="38"/>
      <c r="E108" s="38"/>
      <c r="F108" s="38"/>
      <c r="G108" s="38"/>
      <c r="H108" s="38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16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26.25" customHeight="1">
      <c r="A110" s="38"/>
      <c r="B110" s="39"/>
      <c r="C110" s="38"/>
      <c r="D110" s="38"/>
      <c r="E110" s="121" t="str">
        <f>E7</f>
        <v>Brno - Štýřice - Nástavba objektu sídla společnosti - posílení základových konstrukcí</v>
      </c>
      <c r="F110" s="32"/>
      <c r="G110" s="32"/>
      <c r="H110" s="32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12" customHeight="1">
      <c r="A111" s="38"/>
      <c r="B111" s="39"/>
      <c r="C111" s="32" t="s">
        <v>98</v>
      </c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6.5" customHeight="1">
      <c r="A112" s="38"/>
      <c r="B112" s="39"/>
      <c r="C112" s="38"/>
      <c r="D112" s="38"/>
      <c r="E112" s="67" t="str">
        <f>E9</f>
        <v>01 - Mikropiloty</v>
      </c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12" customHeight="1">
      <c r="A114" s="38"/>
      <c r="B114" s="39"/>
      <c r="C114" s="32" t="s">
        <v>20</v>
      </c>
      <c r="D114" s="38"/>
      <c r="E114" s="38"/>
      <c r="F114" s="27" t="str">
        <f>F12</f>
        <v>Brno - Štýřice, parc.č. 207/8</v>
      </c>
      <c r="G114" s="38"/>
      <c r="H114" s="38"/>
      <c r="I114" s="32" t="s">
        <v>22</v>
      </c>
      <c r="J114" s="69" t="str">
        <f>IF(J12="","",J12)</f>
        <v>25.1.2021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6.96" customHeight="1">
      <c r="A115" s="38"/>
      <c r="B115" s="39"/>
      <c r="C115" s="38"/>
      <c r="D115" s="38"/>
      <c r="E115" s="38"/>
      <c r="F115" s="38"/>
      <c r="G115" s="38"/>
      <c r="H115" s="38"/>
      <c r="I115" s="38"/>
      <c r="J115" s="38"/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40.05" customHeight="1">
      <c r="A116" s="38"/>
      <c r="B116" s="39"/>
      <c r="C116" s="32" t="s">
        <v>24</v>
      </c>
      <c r="D116" s="38"/>
      <c r="E116" s="38"/>
      <c r="F116" s="27" t="str">
        <f>E15</f>
        <v>Brněnské komunikace a.s.</v>
      </c>
      <c r="G116" s="38"/>
      <c r="H116" s="38"/>
      <c r="I116" s="32" t="s">
        <v>32</v>
      </c>
      <c r="J116" s="36" t="str">
        <f>E21</f>
        <v>PROXIMA projekt, s.r.o., Lidická 19, Brno</v>
      </c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2" customFormat="1" ht="15.15" customHeight="1">
      <c r="A117" s="38"/>
      <c r="B117" s="39"/>
      <c r="C117" s="32" t="s">
        <v>30</v>
      </c>
      <c r="D117" s="38"/>
      <c r="E117" s="38"/>
      <c r="F117" s="27" t="str">
        <f>IF(E18="","",E18)</f>
        <v>Vyplň údaj</v>
      </c>
      <c r="G117" s="38"/>
      <c r="H117" s="38"/>
      <c r="I117" s="32" t="s">
        <v>37</v>
      </c>
      <c r="J117" s="36" t="str">
        <f>E24</f>
        <v xml:space="preserve"> </v>
      </c>
      <c r="K117" s="38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10.32" customHeight="1">
      <c r="A118" s="38"/>
      <c r="B118" s="39"/>
      <c r="C118" s="38"/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11" customFormat="1" ht="29.28" customHeight="1">
      <c r="A119" s="148"/>
      <c r="B119" s="149"/>
      <c r="C119" s="150" t="s">
        <v>110</v>
      </c>
      <c r="D119" s="151" t="s">
        <v>65</v>
      </c>
      <c r="E119" s="151" t="s">
        <v>61</v>
      </c>
      <c r="F119" s="151" t="s">
        <v>62</v>
      </c>
      <c r="G119" s="151" t="s">
        <v>111</v>
      </c>
      <c r="H119" s="151" t="s">
        <v>112</v>
      </c>
      <c r="I119" s="151" t="s">
        <v>113</v>
      </c>
      <c r="J119" s="151" t="s">
        <v>102</v>
      </c>
      <c r="K119" s="152" t="s">
        <v>114</v>
      </c>
      <c r="L119" s="153"/>
      <c r="M119" s="86" t="s">
        <v>1</v>
      </c>
      <c r="N119" s="87" t="s">
        <v>44</v>
      </c>
      <c r="O119" s="87" t="s">
        <v>115</v>
      </c>
      <c r="P119" s="87" t="s">
        <v>116</v>
      </c>
      <c r="Q119" s="87" t="s">
        <v>117</v>
      </c>
      <c r="R119" s="87" t="s">
        <v>118</v>
      </c>
      <c r="S119" s="87" t="s">
        <v>119</v>
      </c>
      <c r="T119" s="88" t="s">
        <v>120</v>
      </c>
      <c r="U119" s="148"/>
      <c r="V119" s="148"/>
      <c r="W119" s="148"/>
      <c r="X119" s="148"/>
      <c r="Y119" s="148"/>
      <c r="Z119" s="148"/>
      <c r="AA119" s="148"/>
      <c r="AB119" s="148"/>
      <c r="AC119" s="148"/>
      <c r="AD119" s="148"/>
      <c r="AE119" s="148"/>
    </row>
    <row r="120" s="2" customFormat="1" ht="22.8" customHeight="1">
      <c r="A120" s="38"/>
      <c r="B120" s="39"/>
      <c r="C120" s="93" t="s">
        <v>121</v>
      </c>
      <c r="D120" s="38"/>
      <c r="E120" s="38"/>
      <c r="F120" s="38"/>
      <c r="G120" s="38"/>
      <c r="H120" s="38"/>
      <c r="I120" s="38"/>
      <c r="J120" s="154">
        <f>BK120</f>
        <v>0</v>
      </c>
      <c r="K120" s="38"/>
      <c r="L120" s="39"/>
      <c r="M120" s="89"/>
      <c r="N120" s="73"/>
      <c r="O120" s="90"/>
      <c r="P120" s="155">
        <f>P121</f>
        <v>0</v>
      </c>
      <c r="Q120" s="90"/>
      <c r="R120" s="155">
        <f>R121</f>
        <v>136.00150753999998</v>
      </c>
      <c r="S120" s="90"/>
      <c r="T120" s="156">
        <f>T121</f>
        <v>8.2077000000000009</v>
      </c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  <c r="AT120" s="19" t="s">
        <v>79</v>
      </c>
      <c r="AU120" s="19" t="s">
        <v>104</v>
      </c>
      <c r="BK120" s="157">
        <f>BK121</f>
        <v>0</v>
      </c>
    </row>
    <row r="121" s="12" customFormat="1" ht="25.92" customHeight="1">
      <c r="A121" s="12"/>
      <c r="B121" s="158"/>
      <c r="C121" s="12"/>
      <c r="D121" s="159" t="s">
        <v>79</v>
      </c>
      <c r="E121" s="160" t="s">
        <v>122</v>
      </c>
      <c r="F121" s="160" t="s">
        <v>123</v>
      </c>
      <c r="G121" s="12"/>
      <c r="H121" s="12"/>
      <c r="I121" s="161"/>
      <c r="J121" s="162">
        <f>BK121</f>
        <v>0</v>
      </c>
      <c r="K121" s="12"/>
      <c r="L121" s="158"/>
      <c r="M121" s="163"/>
      <c r="N121" s="164"/>
      <c r="O121" s="164"/>
      <c r="P121" s="165">
        <f>P122+P197+P227</f>
        <v>0</v>
      </c>
      <c r="Q121" s="164"/>
      <c r="R121" s="165">
        <f>R122+R197+R227</f>
        <v>136.00150753999998</v>
      </c>
      <c r="S121" s="164"/>
      <c r="T121" s="166">
        <f>T122+T197+T227</f>
        <v>8.2077000000000009</v>
      </c>
      <c r="U121" s="12"/>
      <c r="V121" s="12"/>
      <c r="W121" s="12"/>
      <c r="X121" s="12"/>
      <c r="Y121" s="12"/>
      <c r="Z121" s="12"/>
      <c r="AA121" s="12"/>
      <c r="AB121" s="12"/>
      <c r="AC121" s="12"/>
      <c r="AD121" s="12"/>
      <c r="AE121" s="12"/>
      <c r="AR121" s="159" t="s">
        <v>88</v>
      </c>
      <c r="AT121" s="167" t="s">
        <v>79</v>
      </c>
      <c r="AU121" s="167" t="s">
        <v>80</v>
      </c>
      <c r="AY121" s="159" t="s">
        <v>124</v>
      </c>
      <c r="BK121" s="168">
        <f>BK122+BK197+BK227</f>
        <v>0</v>
      </c>
    </row>
    <row r="122" s="12" customFormat="1" ht="22.8" customHeight="1">
      <c r="A122" s="12"/>
      <c r="B122" s="158"/>
      <c r="C122" s="12"/>
      <c r="D122" s="159" t="s">
        <v>79</v>
      </c>
      <c r="E122" s="169" t="s">
        <v>90</v>
      </c>
      <c r="F122" s="169" t="s">
        <v>125</v>
      </c>
      <c r="G122" s="12"/>
      <c r="H122" s="12"/>
      <c r="I122" s="161"/>
      <c r="J122" s="170">
        <f>BK122</f>
        <v>0</v>
      </c>
      <c r="K122" s="12"/>
      <c r="L122" s="158"/>
      <c r="M122" s="163"/>
      <c r="N122" s="164"/>
      <c r="O122" s="164"/>
      <c r="P122" s="165">
        <f>SUM(P123:P196)</f>
        <v>0</v>
      </c>
      <c r="Q122" s="164"/>
      <c r="R122" s="165">
        <f>SUM(R123:R196)</f>
        <v>134.36182399999998</v>
      </c>
      <c r="S122" s="164"/>
      <c r="T122" s="166">
        <f>SUM(T123:T196)</f>
        <v>0</v>
      </c>
      <c r="U122" s="12"/>
      <c r="V122" s="12"/>
      <c r="W122" s="12"/>
      <c r="X122" s="12"/>
      <c r="Y122" s="12"/>
      <c r="Z122" s="12"/>
      <c r="AA122" s="12"/>
      <c r="AB122" s="12"/>
      <c r="AC122" s="12"/>
      <c r="AD122" s="12"/>
      <c r="AE122" s="12"/>
      <c r="AR122" s="159" t="s">
        <v>88</v>
      </c>
      <c r="AT122" s="167" t="s">
        <v>79</v>
      </c>
      <c r="AU122" s="167" t="s">
        <v>88</v>
      </c>
      <c r="AY122" s="159" t="s">
        <v>124</v>
      </c>
      <c r="BK122" s="168">
        <f>SUM(BK123:BK196)</f>
        <v>0</v>
      </c>
    </row>
    <row r="123" s="2" customFormat="1">
      <c r="A123" s="38"/>
      <c r="B123" s="171"/>
      <c r="C123" s="172" t="s">
        <v>88</v>
      </c>
      <c r="D123" s="172" t="s">
        <v>126</v>
      </c>
      <c r="E123" s="173" t="s">
        <v>127</v>
      </c>
      <c r="F123" s="174" t="s">
        <v>128</v>
      </c>
      <c r="G123" s="175" t="s">
        <v>129</v>
      </c>
      <c r="H123" s="176">
        <v>1</v>
      </c>
      <c r="I123" s="177"/>
      <c r="J123" s="178">
        <f>ROUND(I123*H123,2)</f>
        <v>0</v>
      </c>
      <c r="K123" s="174" t="s">
        <v>1</v>
      </c>
      <c r="L123" s="39"/>
      <c r="M123" s="179" t="s">
        <v>1</v>
      </c>
      <c r="N123" s="180" t="s">
        <v>45</v>
      </c>
      <c r="O123" s="77"/>
      <c r="P123" s="181">
        <f>O123*H123</f>
        <v>0</v>
      </c>
      <c r="Q123" s="181">
        <v>8.0000000000000007E-05</v>
      </c>
      <c r="R123" s="181">
        <f>Q123*H123</f>
        <v>8.0000000000000007E-05</v>
      </c>
      <c r="S123" s="181">
        <v>0</v>
      </c>
      <c r="T123" s="182">
        <f>S123*H123</f>
        <v>0</v>
      </c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  <c r="AR123" s="183" t="s">
        <v>130</v>
      </c>
      <c r="AT123" s="183" t="s">
        <v>126</v>
      </c>
      <c r="AU123" s="183" t="s">
        <v>90</v>
      </c>
      <c r="AY123" s="19" t="s">
        <v>124</v>
      </c>
      <c r="BE123" s="184">
        <f>IF(N123="základní",J123,0)</f>
        <v>0</v>
      </c>
      <c r="BF123" s="184">
        <f>IF(N123="snížená",J123,0)</f>
        <v>0</v>
      </c>
      <c r="BG123" s="184">
        <f>IF(N123="zákl. přenesená",J123,0)</f>
        <v>0</v>
      </c>
      <c r="BH123" s="184">
        <f>IF(N123="sníž. přenesená",J123,0)</f>
        <v>0</v>
      </c>
      <c r="BI123" s="184">
        <f>IF(N123="nulová",J123,0)</f>
        <v>0</v>
      </c>
      <c r="BJ123" s="19" t="s">
        <v>88</v>
      </c>
      <c r="BK123" s="184">
        <f>ROUND(I123*H123,2)</f>
        <v>0</v>
      </c>
      <c r="BL123" s="19" t="s">
        <v>130</v>
      </c>
      <c r="BM123" s="183" t="s">
        <v>131</v>
      </c>
    </row>
    <row r="124" s="2" customFormat="1">
      <c r="A124" s="38"/>
      <c r="B124" s="171"/>
      <c r="C124" s="172" t="s">
        <v>90</v>
      </c>
      <c r="D124" s="172" t="s">
        <v>126</v>
      </c>
      <c r="E124" s="173" t="s">
        <v>132</v>
      </c>
      <c r="F124" s="174" t="s">
        <v>133</v>
      </c>
      <c r="G124" s="175" t="s">
        <v>134</v>
      </c>
      <c r="H124" s="176">
        <v>1403.1500000000001</v>
      </c>
      <c r="I124" s="177"/>
      <c r="J124" s="178">
        <f>ROUND(I124*H124,2)</f>
        <v>0</v>
      </c>
      <c r="K124" s="174" t="s">
        <v>135</v>
      </c>
      <c r="L124" s="39"/>
      <c r="M124" s="179" t="s">
        <v>1</v>
      </c>
      <c r="N124" s="180" t="s">
        <v>45</v>
      </c>
      <c r="O124" s="77"/>
      <c r="P124" s="181">
        <f>O124*H124</f>
        <v>0</v>
      </c>
      <c r="Q124" s="181">
        <v>0.00032000000000000003</v>
      </c>
      <c r="R124" s="181">
        <f>Q124*H124</f>
        <v>0.44900800000000007</v>
      </c>
      <c r="S124" s="181">
        <v>0</v>
      </c>
      <c r="T124" s="182">
        <f>S124*H124</f>
        <v>0</v>
      </c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  <c r="AR124" s="183" t="s">
        <v>130</v>
      </c>
      <c r="AT124" s="183" t="s">
        <v>126</v>
      </c>
      <c r="AU124" s="183" t="s">
        <v>90</v>
      </c>
      <c r="AY124" s="19" t="s">
        <v>124</v>
      </c>
      <c r="BE124" s="184">
        <f>IF(N124="základní",J124,0)</f>
        <v>0</v>
      </c>
      <c r="BF124" s="184">
        <f>IF(N124="snížená",J124,0)</f>
        <v>0</v>
      </c>
      <c r="BG124" s="184">
        <f>IF(N124="zákl. přenesená",J124,0)</f>
        <v>0</v>
      </c>
      <c r="BH124" s="184">
        <f>IF(N124="sníž. přenesená",J124,0)</f>
        <v>0</v>
      </c>
      <c r="BI124" s="184">
        <f>IF(N124="nulová",J124,0)</f>
        <v>0</v>
      </c>
      <c r="BJ124" s="19" t="s">
        <v>88</v>
      </c>
      <c r="BK124" s="184">
        <f>ROUND(I124*H124,2)</f>
        <v>0</v>
      </c>
      <c r="BL124" s="19" t="s">
        <v>130</v>
      </c>
      <c r="BM124" s="183" t="s">
        <v>136</v>
      </c>
    </row>
    <row r="125" s="13" customFormat="1">
      <c r="A125" s="13"/>
      <c r="B125" s="185"/>
      <c r="C125" s="13"/>
      <c r="D125" s="186" t="s">
        <v>137</v>
      </c>
      <c r="E125" s="187" t="s">
        <v>1</v>
      </c>
      <c r="F125" s="188" t="s">
        <v>138</v>
      </c>
      <c r="G125" s="13"/>
      <c r="H125" s="187" t="s">
        <v>1</v>
      </c>
      <c r="I125" s="189"/>
      <c r="J125" s="13"/>
      <c r="K125" s="13"/>
      <c r="L125" s="185"/>
      <c r="M125" s="190"/>
      <c r="N125" s="191"/>
      <c r="O125" s="191"/>
      <c r="P125" s="191"/>
      <c r="Q125" s="191"/>
      <c r="R125" s="191"/>
      <c r="S125" s="191"/>
      <c r="T125" s="192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T125" s="187" t="s">
        <v>137</v>
      </c>
      <c r="AU125" s="187" t="s">
        <v>90</v>
      </c>
      <c r="AV125" s="13" t="s">
        <v>88</v>
      </c>
      <c r="AW125" s="13" t="s">
        <v>36</v>
      </c>
      <c r="AX125" s="13" t="s">
        <v>80</v>
      </c>
      <c r="AY125" s="187" t="s">
        <v>124</v>
      </c>
    </row>
    <row r="126" s="13" customFormat="1">
      <c r="A126" s="13"/>
      <c r="B126" s="185"/>
      <c r="C126" s="13"/>
      <c r="D126" s="186" t="s">
        <v>137</v>
      </c>
      <c r="E126" s="187" t="s">
        <v>1</v>
      </c>
      <c r="F126" s="188" t="s">
        <v>139</v>
      </c>
      <c r="G126" s="13"/>
      <c r="H126" s="187" t="s">
        <v>1</v>
      </c>
      <c r="I126" s="189"/>
      <c r="J126" s="13"/>
      <c r="K126" s="13"/>
      <c r="L126" s="185"/>
      <c r="M126" s="190"/>
      <c r="N126" s="191"/>
      <c r="O126" s="191"/>
      <c r="P126" s="191"/>
      <c r="Q126" s="191"/>
      <c r="R126" s="191"/>
      <c r="S126" s="191"/>
      <c r="T126" s="192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T126" s="187" t="s">
        <v>137</v>
      </c>
      <c r="AU126" s="187" t="s">
        <v>90</v>
      </c>
      <c r="AV126" s="13" t="s">
        <v>88</v>
      </c>
      <c r="AW126" s="13" t="s">
        <v>36</v>
      </c>
      <c r="AX126" s="13" t="s">
        <v>80</v>
      </c>
      <c r="AY126" s="187" t="s">
        <v>124</v>
      </c>
    </row>
    <row r="127" s="14" customFormat="1">
      <c r="A127" s="14"/>
      <c r="B127" s="193"/>
      <c r="C127" s="14"/>
      <c r="D127" s="186" t="s">
        <v>137</v>
      </c>
      <c r="E127" s="194" t="s">
        <v>1</v>
      </c>
      <c r="F127" s="195" t="s">
        <v>140</v>
      </c>
      <c r="G127" s="14"/>
      <c r="H127" s="196">
        <v>8</v>
      </c>
      <c r="I127" s="197"/>
      <c r="J127" s="14"/>
      <c r="K127" s="14"/>
      <c r="L127" s="193"/>
      <c r="M127" s="198"/>
      <c r="N127" s="199"/>
      <c r="O127" s="199"/>
      <c r="P127" s="199"/>
      <c r="Q127" s="199"/>
      <c r="R127" s="199"/>
      <c r="S127" s="199"/>
      <c r="T127" s="200"/>
      <c r="U127" s="14"/>
      <c r="V127" s="14"/>
      <c r="W127" s="14"/>
      <c r="X127" s="14"/>
      <c r="Y127" s="14"/>
      <c r="Z127" s="14"/>
      <c r="AA127" s="14"/>
      <c r="AB127" s="14"/>
      <c r="AC127" s="14"/>
      <c r="AD127" s="14"/>
      <c r="AE127" s="14"/>
      <c r="AT127" s="194" t="s">
        <v>137</v>
      </c>
      <c r="AU127" s="194" t="s">
        <v>90</v>
      </c>
      <c r="AV127" s="14" t="s">
        <v>90</v>
      </c>
      <c r="AW127" s="14" t="s">
        <v>36</v>
      </c>
      <c r="AX127" s="14" t="s">
        <v>80</v>
      </c>
      <c r="AY127" s="194" t="s">
        <v>124</v>
      </c>
    </row>
    <row r="128" s="14" customFormat="1">
      <c r="A128" s="14"/>
      <c r="B128" s="193"/>
      <c r="C128" s="14"/>
      <c r="D128" s="186" t="s">
        <v>137</v>
      </c>
      <c r="E128" s="194" t="s">
        <v>1</v>
      </c>
      <c r="F128" s="195" t="s">
        <v>141</v>
      </c>
      <c r="G128" s="14"/>
      <c r="H128" s="196">
        <v>7.5</v>
      </c>
      <c r="I128" s="197"/>
      <c r="J128" s="14"/>
      <c r="K128" s="14"/>
      <c r="L128" s="193"/>
      <c r="M128" s="198"/>
      <c r="N128" s="199"/>
      <c r="O128" s="199"/>
      <c r="P128" s="199"/>
      <c r="Q128" s="199"/>
      <c r="R128" s="199"/>
      <c r="S128" s="199"/>
      <c r="T128" s="200"/>
      <c r="U128" s="14"/>
      <c r="V128" s="14"/>
      <c r="W128" s="14"/>
      <c r="X128" s="14"/>
      <c r="Y128" s="14"/>
      <c r="Z128" s="14"/>
      <c r="AA128" s="14"/>
      <c r="AB128" s="14"/>
      <c r="AC128" s="14"/>
      <c r="AD128" s="14"/>
      <c r="AE128" s="14"/>
      <c r="AT128" s="194" t="s">
        <v>137</v>
      </c>
      <c r="AU128" s="194" t="s">
        <v>90</v>
      </c>
      <c r="AV128" s="14" t="s">
        <v>90</v>
      </c>
      <c r="AW128" s="14" t="s">
        <v>36</v>
      </c>
      <c r="AX128" s="14" t="s">
        <v>80</v>
      </c>
      <c r="AY128" s="194" t="s">
        <v>124</v>
      </c>
    </row>
    <row r="129" s="14" customFormat="1">
      <c r="A129" s="14"/>
      <c r="B129" s="193"/>
      <c r="C129" s="14"/>
      <c r="D129" s="186" t="s">
        <v>137</v>
      </c>
      <c r="E129" s="194" t="s">
        <v>1</v>
      </c>
      <c r="F129" s="195" t="s">
        <v>142</v>
      </c>
      <c r="G129" s="14"/>
      <c r="H129" s="196">
        <v>4.0499999999999998</v>
      </c>
      <c r="I129" s="197"/>
      <c r="J129" s="14"/>
      <c r="K129" s="14"/>
      <c r="L129" s="193"/>
      <c r="M129" s="198"/>
      <c r="N129" s="199"/>
      <c r="O129" s="199"/>
      <c r="P129" s="199"/>
      <c r="Q129" s="199"/>
      <c r="R129" s="199"/>
      <c r="S129" s="199"/>
      <c r="T129" s="200"/>
      <c r="U129" s="14"/>
      <c r="V129" s="14"/>
      <c r="W129" s="14"/>
      <c r="X129" s="14"/>
      <c r="Y129" s="14"/>
      <c r="Z129" s="14"/>
      <c r="AA129" s="14"/>
      <c r="AB129" s="14"/>
      <c r="AC129" s="14"/>
      <c r="AD129" s="14"/>
      <c r="AE129" s="14"/>
      <c r="AT129" s="194" t="s">
        <v>137</v>
      </c>
      <c r="AU129" s="194" t="s">
        <v>90</v>
      </c>
      <c r="AV129" s="14" t="s">
        <v>90</v>
      </c>
      <c r="AW129" s="14" t="s">
        <v>36</v>
      </c>
      <c r="AX129" s="14" t="s">
        <v>80</v>
      </c>
      <c r="AY129" s="194" t="s">
        <v>124</v>
      </c>
    </row>
    <row r="130" s="14" customFormat="1">
      <c r="A130" s="14"/>
      <c r="B130" s="193"/>
      <c r="C130" s="14"/>
      <c r="D130" s="186" t="s">
        <v>137</v>
      </c>
      <c r="E130" s="194" t="s">
        <v>1</v>
      </c>
      <c r="F130" s="195" t="s">
        <v>143</v>
      </c>
      <c r="G130" s="14"/>
      <c r="H130" s="196">
        <v>5.5</v>
      </c>
      <c r="I130" s="197"/>
      <c r="J130" s="14"/>
      <c r="K130" s="14"/>
      <c r="L130" s="193"/>
      <c r="M130" s="198"/>
      <c r="N130" s="199"/>
      <c r="O130" s="199"/>
      <c r="P130" s="199"/>
      <c r="Q130" s="199"/>
      <c r="R130" s="199"/>
      <c r="S130" s="199"/>
      <c r="T130" s="200"/>
      <c r="U130" s="14"/>
      <c r="V130" s="14"/>
      <c r="W130" s="14"/>
      <c r="X130" s="14"/>
      <c r="Y130" s="14"/>
      <c r="Z130" s="14"/>
      <c r="AA130" s="14"/>
      <c r="AB130" s="14"/>
      <c r="AC130" s="14"/>
      <c r="AD130" s="14"/>
      <c r="AE130" s="14"/>
      <c r="AT130" s="194" t="s">
        <v>137</v>
      </c>
      <c r="AU130" s="194" t="s">
        <v>90</v>
      </c>
      <c r="AV130" s="14" t="s">
        <v>90</v>
      </c>
      <c r="AW130" s="14" t="s">
        <v>36</v>
      </c>
      <c r="AX130" s="14" t="s">
        <v>80</v>
      </c>
      <c r="AY130" s="194" t="s">
        <v>124</v>
      </c>
    </row>
    <row r="131" s="14" customFormat="1">
      <c r="A131" s="14"/>
      <c r="B131" s="193"/>
      <c r="C131" s="14"/>
      <c r="D131" s="186" t="s">
        <v>137</v>
      </c>
      <c r="E131" s="194" t="s">
        <v>1</v>
      </c>
      <c r="F131" s="195" t="s">
        <v>144</v>
      </c>
      <c r="G131" s="14"/>
      <c r="H131" s="196">
        <v>15.6</v>
      </c>
      <c r="I131" s="197"/>
      <c r="J131" s="14"/>
      <c r="K131" s="14"/>
      <c r="L131" s="193"/>
      <c r="M131" s="198"/>
      <c r="N131" s="199"/>
      <c r="O131" s="199"/>
      <c r="P131" s="199"/>
      <c r="Q131" s="199"/>
      <c r="R131" s="199"/>
      <c r="S131" s="199"/>
      <c r="T131" s="200"/>
      <c r="U131" s="14"/>
      <c r="V131" s="14"/>
      <c r="W131" s="14"/>
      <c r="X131" s="14"/>
      <c r="Y131" s="14"/>
      <c r="Z131" s="14"/>
      <c r="AA131" s="14"/>
      <c r="AB131" s="14"/>
      <c r="AC131" s="14"/>
      <c r="AD131" s="14"/>
      <c r="AE131" s="14"/>
      <c r="AT131" s="194" t="s">
        <v>137</v>
      </c>
      <c r="AU131" s="194" t="s">
        <v>90</v>
      </c>
      <c r="AV131" s="14" t="s">
        <v>90</v>
      </c>
      <c r="AW131" s="14" t="s">
        <v>36</v>
      </c>
      <c r="AX131" s="14" t="s">
        <v>80</v>
      </c>
      <c r="AY131" s="194" t="s">
        <v>124</v>
      </c>
    </row>
    <row r="132" s="14" customFormat="1">
      <c r="A132" s="14"/>
      <c r="B132" s="193"/>
      <c r="C132" s="14"/>
      <c r="D132" s="186" t="s">
        <v>137</v>
      </c>
      <c r="E132" s="194" t="s">
        <v>1</v>
      </c>
      <c r="F132" s="195" t="s">
        <v>145</v>
      </c>
      <c r="G132" s="14"/>
      <c r="H132" s="196">
        <v>13</v>
      </c>
      <c r="I132" s="197"/>
      <c r="J132" s="14"/>
      <c r="K132" s="14"/>
      <c r="L132" s="193"/>
      <c r="M132" s="198"/>
      <c r="N132" s="199"/>
      <c r="O132" s="199"/>
      <c r="P132" s="199"/>
      <c r="Q132" s="199"/>
      <c r="R132" s="199"/>
      <c r="S132" s="199"/>
      <c r="T132" s="200"/>
      <c r="U132" s="14"/>
      <c r="V132" s="14"/>
      <c r="W132" s="14"/>
      <c r="X132" s="14"/>
      <c r="Y132" s="14"/>
      <c r="Z132" s="14"/>
      <c r="AA132" s="14"/>
      <c r="AB132" s="14"/>
      <c r="AC132" s="14"/>
      <c r="AD132" s="14"/>
      <c r="AE132" s="14"/>
      <c r="AT132" s="194" t="s">
        <v>137</v>
      </c>
      <c r="AU132" s="194" t="s">
        <v>90</v>
      </c>
      <c r="AV132" s="14" t="s">
        <v>90</v>
      </c>
      <c r="AW132" s="14" t="s">
        <v>36</v>
      </c>
      <c r="AX132" s="14" t="s">
        <v>80</v>
      </c>
      <c r="AY132" s="194" t="s">
        <v>124</v>
      </c>
    </row>
    <row r="133" s="14" customFormat="1">
      <c r="A133" s="14"/>
      <c r="B133" s="193"/>
      <c r="C133" s="14"/>
      <c r="D133" s="186" t="s">
        <v>137</v>
      </c>
      <c r="E133" s="194" t="s">
        <v>1</v>
      </c>
      <c r="F133" s="195" t="s">
        <v>146</v>
      </c>
      <c r="G133" s="14"/>
      <c r="H133" s="196">
        <v>4.7999999999999998</v>
      </c>
      <c r="I133" s="197"/>
      <c r="J133" s="14"/>
      <c r="K133" s="14"/>
      <c r="L133" s="193"/>
      <c r="M133" s="198"/>
      <c r="N133" s="199"/>
      <c r="O133" s="199"/>
      <c r="P133" s="199"/>
      <c r="Q133" s="199"/>
      <c r="R133" s="199"/>
      <c r="S133" s="199"/>
      <c r="T133" s="200"/>
      <c r="U133" s="14"/>
      <c r="V133" s="14"/>
      <c r="W133" s="14"/>
      <c r="X133" s="14"/>
      <c r="Y133" s="14"/>
      <c r="Z133" s="14"/>
      <c r="AA133" s="14"/>
      <c r="AB133" s="14"/>
      <c r="AC133" s="14"/>
      <c r="AD133" s="14"/>
      <c r="AE133" s="14"/>
      <c r="AT133" s="194" t="s">
        <v>137</v>
      </c>
      <c r="AU133" s="194" t="s">
        <v>90</v>
      </c>
      <c r="AV133" s="14" t="s">
        <v>90</v>
      </c>
      <c r="AW133" s="14" t="s">
        <v>36</v>
      </c>
      <c r="AX133" s="14" t="s">
        <v>80</v>
      </c>
      <c r="AY133" s="194" t="s">
        <v>124</v>
      </c>
    </row>
    <row r="134" s="14" customFormat="1">
      <c r="A134" s="14"/>
      <c r="B134" s="193"/>
      <c r="C134" s="14"/>
      <c r="D134" s="186" t="s">
        <v>137</v>
      </c>
      <c r="E134" s="194" t="s">
        <v>1</v>
      </c>
      <c r="F134" s="195" t="s">
        <v>145</v>
      </c>
      <c r="G134" s="14"/>
      <c r="H134" s="196">
        <v>13</v>
      </c>
      <c r="I134" s="197"/>
      <c r="J134" s="14"/>
      <c r="K134" s="14"/>
      <c r="L134" s="193"/>
      <c r="M134" s="198"/>
      <c r="N134" s="199"/>
      <c r="O134" s="199"/>
      <c r="P134" s="199"/>
      <c r="Q134" s="199"/>
      <c r="R134" s="199"/>
      <c r="S134" s="199"/>
      <c r="T134" s="200"/>
      <c r="U134" s="14"/>
      <c r="V134" s="14"/>
      <c r="W134" s="14"/>
      <c r="X134" s="14"/>
      <c r="Y134" s="14"/>
      <c r="Z134" s="14"/>
      <c r="AA134" s="14"/>
      <c r="AB134" s="14"/>
      <c r="AC134" s="14"/>
      <c r="AD134" s="14"/>
      <c r="AE134" s="14"/>
      <c r="AT134" s="194" t="s">
        <v>137</v>
      </c>
      <c r="AU134" s="194" t="s">
        <v>90</v>
      </c>
      <c r="AV134" s="14" t="s">
        <v>90</v>
      </c>
      <c r="AW134" s="14" t="s">
        <v>36</v>
      </c>
      <c r="AX134" s="14" t="s">
        <v>80</v>
      </c>
      <c r="AY134" s="194" t="s">
        <v>124</v>
      </c>
    </row>
    <row r="135" s="14" customFormat="1">
      <c r="A135" s="14"/>
      <c r="B135" s="193"/>
      <c r="C135" s="14"/>
      <c r="D135" s="186" t="s">
        <v>137</v>
      </c>
      <c r="E135" s="194" t="s">
        <v>1</v>
      </c>
      <c r="F135" s="195" t="s">
        <v>146</v>
      </c>
      <c r="G135" s="14"/>
      <c r="H135" s="196">
        <v>4.7999999999999998</v>
      </c>
      <c r="I135" s="197"/>
      <c r="J135" s="14"/>
      <c r="K135" s="14"/>
      <c r="L135" s="193"/>
      <c r="M135" s="198"/>
      <c r="N135" s="199"/>
      <c r="O135" s="199"/>
      <c r="P135" s="199"/>
      <c r="Q135" s="199"/>
      <c r="R135" s="199"/>
      <c r="S135" s="199"/>
      <c r="T135" s="200"/>
      <c r="U135" s="14"/>
      <c r="V135" s="14"/>
      <c r="W135" s="14"/>
      <c r="X135" s="14"/>
      <c r="Y135" s="14"/>
      <c r="Z135" s="14"/>
      <c r="AA135" s="14"/>
      <c r="AB135" s="14"/>
      <c r="AC135" s="14"/>
      <c r="AD135" s="14"/>
      <c r="AE135" s="14"/>
      <c r="AT135" s="194" t="s">
        <v>137</v>
      </c>
      <c r="AU135" s="194" t="s">
        <v>90</v>
      </c>
      <c r="AV135" s="14" t="s">
        <v>90</v>
      </c>
      <c r="AW135" s="14" t="s">
        <v>36</v>
      </c>
      <c r="AX135" s="14" t="s">
        <v>80</v>
      </c>
      <c r="AY135" s="194" t="s">
        <v>124</v>
      </c>
    </row>
    <row r="136" s="14" customFormat="1">
      <c r="A136" s="14"/>
      <c r="B136" s="193"/>
      <c r="C136" s="14"/>
      <c r="D136" s="186" t="s">
        <v>137</v>
      </c>
      <c r="E136" s="194" t="s">
        <v>1</v>
      </c>
      <c r="F136" s="195" t="s">
        <v>145</v>
      </c>
      <c r="G136" s="14"/>
      <c r="H136" s="196">
        <v>13</v>
      </c>
      <c r="I136" s="197"/>
      <c r="J136" s="14"/>
      <c r="K136" s="14"/>
      <c r="L136" s="193"/>
      <c r="M136" s="198"/>
      <c r="N136" s="199"/>
      <c r="O136" s="199"/>
      <c r="P136" s="199"/>
      <c r="Q136" s="199"/>
      <c r="R136" s="199"/>
      <c r="S136" s="199"/>
      <c r="T136" s="200"/>
      <c r="U136" s="14"/>
      <c r="V136" s="14"/>
      <c r="W136" s="14"/>
      <c r="X136" s="14"/>
      <c r="Y136" s="14"/>
      <c r="Z136" s="14"/>
      <c r="AA136" s="14"/>
      <c r="AB136" s="14"/>
      <c r="AC136" s="14"/>
      <c r="AD136" s="14"/>
      <c r="AE136" s="14"/>
      <c r="AT136" s="194" t="s">
        <v>137</v>
      </c>
      <c r="AU136" s="194" t="s">
        <v>90</v>
      </c>
      <c r="AV136" s="14" t="s">
        <v>90</v>
      </c>
      <c r="AW136" s="14" t="s">
        <v>36</v>
      </c>
      <c r="AX136" s="14" t="s">
        <v>80</v>
      </c>
      <c r="AY136" s="194" t="s">
        <v>124</v>
      </c>
    </row>
    <row r="137" s="15" customFormat="1">
      <c r="A137" s="15"/>
      <c r="B137" s="201"/>
      <c r="C137" s="15"/>
      <c r="D137" s="186" t="s">
        <v>137</v>
      </c>
      <c r="E137" s="202" t="s">
        <v>1</v>
      </c>
      <c r="F137" s="203" t="s">
        <v>147</v>
      </c>
      <c r="G137" s="15"/>
      <c r="H137" s="204">
        <v>89.25</v>
      </c>
      <c r="I137" s="205"/>
      <c r="J137" s="15"/>
      <c r="K137" s="15"/>
      <c r="L137" s="201"/>
      <c r="M137" s="206"/>
      <c r="N137" s="207"/>
      <c r="O137" s="207"/>
      <c r="P137" s="207"/>
      <c r="Q137" s="207"/>
      <c r="R137" s="207"/>
      <c r="S137" s="207"/>
      <c r="T137" s="208"/>
      <c r="U137" s="15"/>
      <c r="V137" s="15"/>
      <c r="W137" s="15"/>
      <c r="X137" s="15"/>
      <c r="Y137" s="15"/>
      <c r="Z137" s="15"/>
      <c r="AA137" s="15"/>
      <c r="AB137" s="15"/>
      <c r="AC137" s="15"/>
      <c r="AD137" s="15"/>
      <c r="AE137" s="15"/>
      <c r="AT137" s="202" t="s">
        <v>137</v>
      </c>
      <c r="AU137" s="202" t="s">
        <v>90</v>
      </c>
      <c r="AV137" s="15" t="s">
        <v>148</v>
      </c>
      <c r="AW137" s="15" t="s">
        <v>36</v>
      </c>
      <c r="AX137" s="15" t="s">
        <v>80</v>
      </c>
      <c r="AY137" s="202" t="s">
        <v>124</v>
      </c>
    </row>
    <row r="138" s="14" customFormat="1">
      <c r="A138" s="14"/>
      <c r="B138" s="193"/>
      <c r="C138" s="14"/>
      <c r="D138" s="186" t="s">
        <v>137</v>
      </c>
      <c r="E138" s="194" t="s">
        <v>1</v>
      </c>
      <c r="F138" s="195" t="s">
        <v>149</v>
      </c>
      <c r="G138" s="14"/>
      <c r="H138" s="196">
        <v>967.75</v>
      </c>
      <c r="I138" s="197"/>
      <c r="J138" s="14"/>
      <c r="K138" s="14"/>
      <c r="L138" s="193"/>
      <c r="M138" s="198"/>
      <c r="N138" s="199"/>
      <c r="O138" s="199"/>
      <c r="P138" s="199"/>
      <c r="Q138" s="199"/>
      <c r="R138" s="199"/>
      <c r="S138" s="199"/>
      <c r="T138" s="200"/>
      <c r="U138" s="14"/>
      <c r="V138" s="14"/>
      <c r="W138" s="14"/>
      <c r="X138" s="14"/>
      <c r="Y138" s="14"/>
      <c r="Z138" s="14"/>
      <c r="AA138" s="14"/>
      <c r="AB138" s="14"/>
      <c r="AC138" s="14"/>
      <c r="AD138" s="14"/>
      <c r="AE138" s="14"/>
      <c r="AT138" s="194" t="s">
        <v>137</v>
      </c>
      <c r="AU138" s="194" t="s">
        <v>90</v>
      </c>
      <c r="AV138" s="14" t="s">
        <v>90</v>
      </c>
      <c r="AW138" s="14" t="s">
        <v>36</v>
      </c>
      <c r="AX138" s="14" t="s">
        <v>80</v>
      </c>
      <c r="AY138" s="194" t="s">
        <v>124</v>
      </c>
    </row>
    <row r="139" s="13" customFormat="1">
      <c r="A139" s="13"/>
      <c r="B139" s="185"/>
      <c r="C139" s="13"/>
      <c r="D139" s="186" t="s">
        <v>137</v>
      </c>
      <c r="E139" s="187" t="s">
        <v>1</v>
      </c>
      <c r="F139" s="188" t="s">
        <v>150</v>
      </c>
      <c r="G139" s="13"/>
      <c r="H139" s="187" t="s">
        <v>1</v>
      </c>
      <c r="I139" s="189"/>
      <c r="J139" s="13"/>
      <c r="K139" s="13"/>
      <c r="L139" s="185"/>
      <c r="M139" s="190"/>
      <c r="N139" s="191"/>
      <c r="O139" s="191"/>
      <c r="P139" s="191"/>
      <c r="Q139" s="191"/>
      <c r="R139" s="191"/>
      <c r="S139" s="191"/>
      <c r="T139" s="192"/>
      <c r="U139" s="13"/>
      <c r="V139" s="13"/>
      <c r="W139" s="13"/>
      <c r="X139" s="13"/>
      <c r="Y139" s="13"/>
      <c r="Z139" s="13"/>
      <c r="AA139" s="13"/>
      <c r="AB139" s="13"/>
      <c r="AC139" s="13"/>
      <c r="AD139" s="13"/>
      <c r="AE139" s="13"/>
      <c r="AT139" s="187" t="s">
        <v>137</v>
      </c>
      <c r="AU139" s="187" t="s">
        <v>90</v>
      </c>
      <c r="AV139" s="13" t="s">
        <v>88</v>
      </c>
      <c r="AW139" s="13" t="s">
        <v>36</v>
      </c>
      <c r="AX139" s="13" t="s">
        <v>80</v>
      </c>
      <c r="AY139" s="187" t="s">
        <v>124</v>
      </c>
    </row>
    <row r="140" s="14" customFormat="1">
      <c r="A140" s="14"/>
      <c r="B140" s="193"/>
      <c r="C140" s="14"/>
      <c r="D140" s="186" t="s">
        <v>137</v>
      </c>
      <c r="E140" s="194" t="s">
        <v>1</v>
      </c>
      <c r="F140" s="195" t="s">
        <v>151</v>
      </c>
      <c r="G140" s="14"/>
      <c r="H140" s="196">
        <v>2.3999999999999999</v>
      </c>
      <c r="I140" s="197"/>
      <c r="J140" s="14"/>
      <c r="K140" s="14"/>
      <c r="L140" s="193"/>
      <c r="M140" s="198"/>
      <c r="N140" s="199"/>
      <c r="O140" s="199"/>
      <c r="P140" s="199"/>
      <c r="Q140" s="199"/>
      <c r="R140" s="199"/>
      <c r="S140" s="199"/>
      <c r="T140" s="200"/>
      <c r="U140" s="14"/>
      <c r="V140" s="14"/>
      <c r="W140" s="14"/>
      <c r="X140" s="14"/>
      <c r="Y140" s="14"/>
      <c r="Z140" s="14"/>
      <c r="AA140" s="14"/>
      <c r="AB140" s="14"/>
      <c r="AC140" s="14"/>
      <c r="AD140" s="14"/>
      <c r="AE140" s="14"/>
      <c r="AT140" s="194" t="s">
        <v>137</v>
      </c>
      <c r="AU140" s="194" t="s">
        <v>90</v>
      </c>
      <c r="AV140" s="14" t="s">
        <v>90</v>
      </c>
      <c r="AW140" s="14" t="s">
        <v>36</v>
      </c>
      <c r="AX140" s="14" t="s">
        <v>80</v>
      </c>
      <c r="AY140" s="194" t="s">
        <v>124</v>
      </c>
    </row>
    <row r="141" s="14" customFormat="1">
      <c r="A141" s="14"/>
      <c r="B141" s="193"/>
      <c r="C141" s="14"/>
      <c r="D141" s="186" t="s">
        <v>137</v>
      </c>
      <c r="E141" s="194" t="s">
        <v>1</v>
      </c>
      <c r="F141" s="195" t="s">
        <v>152</v>
      </c>
      <c r="G141" s="14"/>
      <c r="H141" s="196">
        <v>2.7000000000000002</v>
      </c>
      <c r="I141" s="197"/>
      <c r="J141" s="14"/>
      <c r="K141" s="14"/>
      <c r="L141" s="193"/>
      <c r="M141" s="198"/>
      <c r="N141" s="199"/>
      <c r="O141" s="199"/>
      <c r="P141" s="199"/>
      <c r="Q141" s="199"/>
      <c r="R141" s="199"/>
      <c r="S141" s="199"/>
      <c r="T141" s="20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94" t="s">
        <v>137</v>
      </c>
      <c r="AU141" s="194" t="s">
        <v>90</v>
      </c>
      <c r="AV141" s="14" t="s">
        <v>90</v>
      </c>
      <c r="AW141" s="14" t="s">
        <v>36</v>
      </c>
      <c r="AX141" s="14" t="s">
        <v>80</v>
      </c>
      <c r="AY141" s="194" t="s">
        <v>124</v>
      </c>
    </row>
    <row r="142" s="14" customFormat="1">
      <c r="A142" s="14"/>
      <c r="B142" s="193"/>
      <c r="C142" s="14"/>
      <c r="D142" s="186" t="s">
        <v>137</v>
      </c>
      <c r="E142" s="194" t="s">
        <v>1</v>
      </c>
      <c r="F142" s="195" t="s">
        <v>143</v>
      </c>
      <c r="G142" s="14"/>
      <c r="H142" s="196">
        <v>5.5</v>
      </c>
      <c r="I142" s="197"/>
      <c r="J142" s="14"/>
      <c r="K142" s="14"/>
      <c r="L142" s="193"/>
      <c r="M142" s="198"/>
      <c r="N142" s="199"/>
      <c r="O142" s="199"/>
      <c r="P142" s="199"/>
      <c r="Q142" s="199"/>
      <c r="R142" s="199"/>
      <c r="S142" s="199"/>
      <c r="T142" s="200"/>
      <c r="U142" s="14"/>
      <c r="V142" s="14"/>
      <c r="W142" s="14"/>
      <c r="X142" s="14"/>
      <c r="Y142" s="14"/>
      <c r="Z142" s="14"/>
      <c r="AA142" s="14"/>
      <c r="AB142" s="14"/>
      <c r="AC142" s="14"/>
      <c r="AD142" s="14"/>
      <c r="AE142" s="14"/>
      <c r="AT142" s="194" t="s">
        <v>137</v>
      </c>
      <c r="AU142" s="194" t="s">
        <v>90</v>
      </c>
      <c r="AV142" s="14" t="s">
        <v>90</v>
      </c>
      <c r="AW142" s="14" t="s">
        <v>36</v>
      </c>
      <c r="AX142" s="14" t="s">
        <v>80</v>
      </c>
      <c r="AY142" s="194" t="s">
        <v>124</v>
      </c>
    </row>
    <row r="143" s="14" customFormat="1">
      <c r="A143" s="14"/>
      <c r="B143" s="193"/>
      <c r="C143" s="14"/>
      <c r="D143" s="186" t="s">
        <v>137</v>
      </c>
      <c r="E143" s="194" t="s">
        <v>1</v>
      </c>
      <c r="F143" s="195" t="s">
        <v>153</v>
      </c>
      <c r="G143" s="14"/>
      <c r="H143" s="196">
        <v>6</v>
      </c>
      <c r="I143" s="197"/>
      <c r="J143" s="14"/>
      <c r="K143" s="14"/>
      <c r="L143" s="193"/>
      <c r="M143" s="198"/>
      <c r="N143" s="199"/>
      <c r="O143" s="199"/>
      <c r="P143" s="199"/>
      <c r="Q143" s="199"/>
      <c r="R143" s="199"/>
      <c r="S143" s="199"/>
      <c r="T143" s="200"/>
      <c r="U143" s="14"/>
      <c r="V143" s="14"/>
      <c r="W143" s="14"/>
      <c r="X143" s="14"/>
      <c r="Y143" s="14"/>
      <c r="Z143" s="14"/>
      <c r="AA143" s="14"/>
      <c r="AB143" s="14"/>
      <c r="AC143" s="14"/>
      <c r="AD143" s="14"/>
      <c r="AE143" s="14"/>
      <c r="AT143" s="194" t="s">
        <v>137</v>
      </c>
      <c r="AU143" s="194" t="s">
        <v>90</v>
      </c>
      <c r="AV143" s="14" t="s">
        <v>90</v>
      </c>
      <c r="AW143" s="14" t="s">
        <v>36</v>
      </c>
      <c r="AX143" s="14" t="s">
        <v>80</v>
      </c>
      <c r="AY143" s="194" t="s">
        <v>124</v>
      </c>
    </row>
    <row r="144" s="14" customFormat="1">
      <c r="A144" s="14"/>
      <c r="B144" s="193"/>
      <c r="C144" s="14"/>
      <c r="D144" s="186" t="s">
        <v>137</v>
      </c>
      <c r="E144" s="194" t="s">
        <v>1</v>
      </c>
      <c r="F144" s="195" t="s">
        <v>154</v>
      </c>
      <c r="G144" s="14"/>
      <c r="H144" s="196">
        <v>2.2000000000000002</v>
      </c>
      <c r="I144" s="197"/>
      <c r="J144" s="14"/>
      <c r="K144" s="14"/>
      <c r="L144" s="193"/>
      <c r="M144" s="198"/>
      <c r="N144" s="199"/>
      <c r="O144" s="199"/>
      <c r="P144" s="199"/>
      <c r="Q144" s="199"/>
      <c r="R144" s="199"/>
      <c r="S144" s="199"/>
      <c r="T144" s="20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94" t="s">
        <v>137</v>
      </c>
      <c r="AU144" s="194" t="s">
        <v>90</v>
      </c>
      <c r="AV144" s="14" t="s">
        <v>90</v>
      </c>
      <c r="AW144" s="14" t="s">
        <v>36</v>
      </c>
      <c r="AX144" s="14" t="s">
        <v>80</v>
      </c>
      <c r="AY144" s="194" t="s">
        <v>124</v>
      </c>
    </row>
    <row r="145" s="14" customFormat="1">
      <c r="A145" s="14"/>
      <c r="B145" s="193"/>
      <c r="C145" s="14"/>
      <c r="D145" s="186" t="s">
        <v>137</v>
      </c>
      <c r="E145" s="194" t="s">
        <v>1</v>
      </c>
      <c r="F145" s="195" t="s">
        <v>155</v>
      </c>
      <c r="G145" s="14"/>
      <c r="H145" s="196">
        <v>4</v>
      </c>
      <c r="I145" s="197"/>
      <c r="J145" s="14"/>
      <c r="K145" s="14"/>
      <c r="L145" s="193"/>
      <c r="M145" s="198"/>
      <c r="N145" s="199"/>
      <c r="O145" s="199"/>
      <c r="P145" s="199"/>
      <c r="Q145" s="199"/>
      <c r="R145" s="199"/>
      <c r="S145" s="199"/>
      <c r="T145" s="20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194" t="s">
        <v>137</v>
      </c>
      <c r="AU145" s="194" t="s">
        <v>90</v>
      </c>
      <c r="AV145" s="14" t="s">
        <v>90</v>
      </c>
      <c r="AW145" s="14" t="s">
        <v>36</v>
      </c>
      <c r="AX145" s="14" t="s">
        <v>80</v>
      </c>
      <c r="AY145" s="194" t="s">
        <v>124</v>
      </c>
    </row>
    <row r="146" s="14" customFormat="1">
      <c r="A146" s="14"/>
      <c r="B146" s="193"/>
      <c r="C146" s="14"/>
      <c r="D146" s="186" t="s">
        <v>137</v>
      </c>
      <c r="E146" s="194" t="s">
        <v>1</v>
      </c>
      <c r="F146" s="195" t="s">
        <v>156</v>
      </c>
      <c r="G146" s="14"/>
      <c r="H146" s="196">
        <v>7.7999999999999998</v>
      </c>
      <c r="I146" s="197"/>
      <c r="J146" s="14"/>
      <c r="K146" s="14"/>
      <c r="L146" s="193"/>
      <c r="M146" s="198"/>
      <c r="N146" s="199"/>
      <c r="O146" s="199"/>
      <c r="P146" s="199"/>
      <c r="Q146" s="199"/>
      <c r="R146" s="199"/>
      <c r="S146" s="199"/>
      <c r="T146" s="20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94" t="s">
        <v>137</v>
      </c>
      <c r="AU146" s="194" t="s">
        <v>90</v>
      </c>
      <c r="AV146" s="14" t="s">
        <v>90</v>
      </c>
      <c r="AW146" s="14" t="s">
        <v>36</v>
      </c>
      <c r="AX146" s="14" t="s">
        <v>80</v>
      </c>
      <c r="AY146" s="194" t="s">
        <v>124</v>
      </c>
    </row>
    <row r="147" s="14" customFormat="1">
      <c r="A147" s="14"/>
      <c r="B147" s="193"/>
      <c r="C147" s="14"/>
      <c r="D147" s="186" t="s">
        <v>137</v>
      </c>
      <c r="E147" s="194" t="s">
        <v>1</v>
      </c>
      <c r="F147" s="195" t="s">
        <v>157</v>
      </c>
      <c r="G147" s="14"/>
      <c r="H147" s="196">
        <v>30.600000000000001</v>
      </c>
      <c r="I147" s="197"/>
      <c r="J147" s="14"/>
      <c r="K147" s="14"/>
      <c r="L147" s="193"/>
      <c r="M147" s="198"/>
      <c r="N147" s="199"/>
      <c r="O147" s="199"/>
      <c r="P147" s="199"/>
      <c r="Q147" s="199"/>
      <c r="R147" s="199"/>
      <c r="S147" s="199"/>
      <c r="T147" s="200"/>
      <c r="U147" s="14"/>
      <c r="V147" s="14"/>
      <c r="W147" s="14"/>
      <c r="X147" s="14"/>
      <c r="Y147" s="14"/>
      <c r="Z147" s="14"/>
      <c r="AA147" s="14"/>
      <c r="AB147" s="14"/>
      <c r="AC147" s="14"/>
      <c r="AD147" s="14"/>
      <c r="AE147" s="14"/>
      <c r="AT147" s="194" t="s">
        <v>137</v>
      </c>
      <c r="AU147" s="194" t="s">
        <v>90</v>
      </c>
      <c r="AV147" s="14" t="s">
        <v>90</v>
      </c>
      <c r="AW147" s="14" t="s">
        <v>36</v>
      </c>
      <c r="AX147" s="14" t="s">
        <v>80</v>
      </c>
      <c r="AY147" s="194" t="s">
        <v>124</v>
      </c>
    </row>
    <row r="148" s="14" customFormat="1">
      <c r="A148" s="14"/>
      <c r="B148" s="193"/>
      <c r="C148" s="14"/>
      <c r="D148" s="186" t="s">
        <v>137</v>
      </c>
      <c r="E148" s="194" t="s">
        <v>1</v>
      </c>
      <c r="F148" s="195" t="s">
        <v>158</v>
      </c>
      <c r="G148" s="14"/>
      <c r="H148" s="196">
        <v>435.39999999999998</v>
      </c>
      <c r="I148" s="197"/>
      <c r="J148" s="14"/>
      <c r="K148" s="14"/>
      <c r="L148" s="193"/>
      <c r="M148" s="198"/>
      <c r="N148" s="199"/>
      <c r="O148" s="199"/>
      <c r="P148" s="199"/>
      <c r="Q148" s="199"/>
      <c r="R148" s="199"/>
      <c r="S148" s="199"/>
      <c r="T148" s="200"/>
      <c r="U148" s="14"/>
      <c r="V148" s="14"/>
      <c r="W148" s="14"/>
      <c r="X148" s="14"/>
      <c r="Y148" s="14"/>
      <c r="Z148" s="14"/>
      <c r="AA148" s="14"/>
      <c r="AB148" s="14"/>
      <c r="AC148" s="14"/>
      <c r="AD148" s="14"/>
      <c r="AE148" s="14"/>
      <c r="AT148" s="194" t="s">
        <v>137</v>
      </c>
      <c r="AU148" s="194" t="s">
        <v>90</v>
      </c>
      <c r="AV148" s="14" t="s">
        <v>90</v>
      </c>
      <c r="AW148" s="14" t="s">
        <v>36</v>
      </c>
      <c r="AX148" s="14" t="s">
        <v>80</v>
      </c>
      <c r="AY148" s="194" t="s">
        <v>124</v>
      </c>
    </row>
    <row r="149" s="14" customFormat="1">
      <c r="A149" s="14"/>
      <c r="B149" s="193"/>
      <c r="C149" s="14"/>
      <c r="D149" s="186" t="s">
        <v>137</v>
      </c>
      <c r="E149" s="194" t="s">
        <v>1</v>
      </c>
      <c r="F149" s="195" t="s">
        <v>159</v>
      </c>
      <c r="G149" s="14"/>
      <c r="H149" s="196">
        <v>1403.1500000000001</v>
      </c>
      <c r="I149" s="197"/>
      <c r="J149" s="14"/>
      <c r="K149" s="14"/>
      <c r="L149" s="193"/>
      <c r="M149" s="198"/>
      <c r="N149" s="199"/>
      <c r="O149" s="199"/>
      <c r="P149" s="199"/>
      <c r="Q149" s="199"/>
      <c r="R149" s="199"/>
      <c r="S149" s="199"/>
      <c r="T149" s="200"/>
      <c r="U149" s="14"/>
      <c r="V149" s="14"/>
      <c r="W149" s="14"/>
      <c r="X149" s="14"/>
      <c r="Y149" s="14"/>
      <c r="Z149" s="14"/>
      <c r="AA149" s="14"/>
      <c r="AB149" s="14"/>
      <c r="AC149" s="14"/>
      <c r="AD149" s="14"/>
      <c r="AE149" s="14"/>
      <c r="AT149" s="194" t="s">
        <v>137</v>
      </c>
      <c r="AU149" s="194" t="s">
        <v>90</v>
      </c>
      <c r="AV149" s="14" t="s">
        <v>90</v>
      </c>
      <c r="AW149" s="14" t="s">
        <v>36</v>
      </c>
      <c r="AX149" s="14" t="s">
        <v>88</v>
      </c>
      <c r="AY149" s="194" t="s">
        <v>124</v>
      </c>
    </row>
    <row r="150" s="2" customFormat="1" ht="16.5" customHeight="1">
      <c r="A150" s="38"/>
      <c r="B150" s="171"/>
      <c r="C150" s="172" t="s">
        <v>148</v>
      </c>
      <c r="D150" s="172" t="s">
        <v>126</v>
      </c>
      <c r="E150" s="173" t="s">
        <v>160</v>
      </c>
      <c r="F150" s="174" t="s">
        <v>161</v>
      </c>
      <c r="G150" s="175" t="s">
        <v>134</v>
      </c>
      <c r="H150" s="176">
        <v>6.5</v>
      </c>
      <c r="I150" s="177"/>
      <c r="J150" s="178">
        <f>ROUND(I150*H150,2)</f>
        <v>0</v>
      </c>
      <c r="K150" s="174" t="s">
        <v>1</v>
      </c>
      <c r="L150" s="39"/>
      <c r="M150" s="179" t="s">
        <v>1</v>
      </c>
      <c r="N150" s="180" t="s">
        <v>45</v>
      </c>
      <c r="O150" s="77"/>
      <c r="P150" s="181">
        <f>O150*H150</f>
        <v>0</v>
      </c>
      <c r="Q150" s="181">
        <v>0.00032000000000000003</v>
      </c>
      <c r="R150" s="181">
        <f>Q150*H150</f>
        <v>0.0020800000000000003</v>
      </c>
      <c r="S150" s="181">
        <v>0</v>
      </c>
      <c r="T150" s="182">
        <f>S150*H150</f>
        <v>0</v>
      </c>
      <c r="U150" s="38"/>
      <c r="V150" s="38"/>
      <c r="W150" s="38"/>
      <c r="X150" s="38"/>
      <c r="Y150" s="38"/>
      <c r="Z150" s="38"/>
      <c r="AA150" s="38"/>
      <c r="AB150" s="38"/>
      <c r="AC150" s="38"/>
      <c r="AD150" s="38"/>
      <c r="AE150" s="38"/>
      <c r="AR150" s="183" t="s">
        <v>130</v>
      </c>
      <c r="AT150" s="183" t="s">
        <v>126</v>
      </c>
      <c r="AU150" s="183" t="s">
        <v>90</v>
      </c>
      <c r="AY150" s="19" t="s">
        <v>124</v>
      </c>
      <c r="BE150" s="184">
        <f>IF(N150="základní",J150,0)</f>
        <v>0</v>
      </c>
      <c r="BF150" s="184">
        <f>IF(N150="snížená",J150,0)</f>
        <v>0</v>
      </c>
      <c r="BG150" s="184">
        <f>IF(N150="zákl. přenesená",J150,0)</f>
        <v>0</v>
      </c>
      <c r="BH150" s="184">
        <f>IF(N150="sníž. přenesená",J150,0)</f>
        <v>0</v>
      </c>
      <c r="BI150" s="184">
        <f>IF(N150="nulová",J150,0)</f>
        <v>0</v>
      </c>
      <c r="BJ150" s="19" t="s">
        <v>88</v>
      </c>
      <c r="BK150" s="184">
        <f>ROUND(I150*H150,2)</f>
        <v>0</v>
      </c>
      <c r="BL150" s="19" t="s">
        <v>130</v>
      </c>
      <c r="BM150" s="183" t="s">
        <v>162</v>
      </c>
    </row>
    <row r="151" s="13" customFormat="1">
      <c r="A151" s="13"/>
      <c r="B151" s="185"/>
      <c r="C151" s="13"/>
      <c r="D151" s="186" t="s">
        <v>137</v>
      </c>
      <c r="E151" s="187" t="s">
        <v>1</v>
      </c>
      <c r="F151" s="188" t="s">
        <v>163</v>
      </c>
      <c r="G151" s="13"/>
      <c r="H151" s="187" t="s">
        <v>1</v>
      </c>
      <c r="I151" s="189"/>
      <c r="J151" s="13"/>
      <c r="K151" s="13"/>
      <c r="L151" s="185"/>
      <c r="M151" s="190"/>
      <c r="N151" s="191"/>
      <c r="O151" s="191"/>
      <c r="P151" s="191"/>
      <c r="Q151" s="191"/>
      <c r="R151" s="191"/>
      <c r="S151" s="191"/>
      <c r="T151" s="192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T151" s="187" t="s">
        <v>137</v>
      </c>
      <c r="AU151" s="187" t="s">
        <v>90</v>
      </c>
      <c r="AV151" s="13" t="s">
        <v>88</v>
      </c>
      <c r="AW151" s="13" t="s">
        <v>36</v>
      </c>
      <c r="AX151" s="13" t="s">
        <v>80</v>
      </c>
      <c r="AY151" s="187" t="s">
        <v>124</v>
      </c>
    </row>
    <row r="152" s="14" customFormat="1">
      <c r="A152" s="14"/>
      <c r="B152" s="193"/>
      <c r="C152" s="14"/>
      <c r="D152" s="186" t="s">
        <v>137</v>
      </c>
      <c r="E152" s="194" t="s">
        <v>1</v>
      </c>
      <c r="F152" s="195" t="s">
        <v>164</v>
      </c>
      <c r="G152" s="14"/>
      <c r="H152" s="196">
        <v>6.5</v>
      </c>
      <c r="I152" s="197"/>
      <c r="J152" s="14"/>
      <c r="K152" s="14"/>
      <c r="L152" s="193"/>
      <c r="M152" s="198"/>
      <c r="N152" s="199"/>
      <c r="O152" s="199"/>
      <c r="P152" s="199"/>
      <c r="Q152" s="199"/>
      <c r="R152" s="199"/>
      <c r="S152" s="199"/>
      <c r="T152" s="200"/>
      <c r="U152" s="14"/>
      <c r="V152" s="14"/>
      <c r="W152" s="14"/>
      <c r="X152" s="14"/>
      <c r="Y152" s="14"/>
      <c r="Z152" s="14"/>
      <c r="AA152" s="14"/>
      <c r="AB152" s="14"/>
      <c r="AC152" s="14"/>
      <c r="AD152" s="14"/>
      <c r="AE152" s="14"/>
      <c r="AT152" s="194" t="s">
        <v>137</v>
      </c>
      <c r="AU152" s="194" t="s">
        <v>90</v>
      </c>
      <c r="AV152" s="14" t="s">
        <v>90</v>
      </c>
      <c r="AW152" s="14" t="s">
        <v>36</v>
      </c>
      <c r="AX152" s="14" t="s">
        <v>88</v>
      </c>
      <c r="AY152" s="194" t="s">
        <v>124</v>
      </c>
    </row>
    <row r="153" s="2" customFormat="1">
      <c r="A153" s="38"/>
      <c r="B153" s="171"/>
      <c r="C153" s="172" t="s">
        <v>130</v>
      </c>
      <c r="D153" s="172" t="s">
        <v>126</v>
      </c>
      <c r="E153" s="173" t="s">
        <v>165</v>
      </c>
      <c r="F153" s="174" t="s">
        <v>166</v>
      </c>
      <c r="G153" s="175" t="s">
        <v>167</v>
      </c>
      <c r="H153" s="176">
        <v>58</v>
      </c>
      <c r="I153" s="177"/>
      <c r="J153" s="178">
        <f>ROUND(I153*H153,2)</f>
        <v>0</v>
      </c>
      <c r="K153" s="174" t="s">
        <v>135</v>
      </c>
      <c r="L153" s="39"/>
      <c r="M153" s="179" t="s">
        <v>1</v>
      </c>
      <c r="N153" s="180" t="s">
        <v>45</v>
      </c>
      <c r="O153" s="77"/>
      <c r="P153" s="181">
        <f>O153*H153</f>
        <v>0</v>
      </c>
      <c r="Q153" s="181">
        <v>4.0000000000000003E-05</v>
      </c>
      <c r="R153" s="181">
        <f>Q153*H153</f>
        <v>0.00232</v>
      </c>
      <c r="S153" s="181">
        <v>0</v>
      </c>
      <c r="T153" s="182">
        <f>S153*H153</f>
        <v>0</v>
      </c>
      <c r="U153" s="38"/>
      <c r="V153" s="38"/>
      <c r="W153" s="38"/>
      <c r="X153" s="38"/>
      <c r="Y153" s="38"/>
      <c r="Z153" s="38"/>
      <c r="AA153" s="38"/>
      <c r="AB153" s="38"/>
      <c r="AC153" s="38"/>
      <c r="AD153" s="38"/>
      <c r="AE153" s="38"/>
      <c r="AR153" s="183" t="s">
        <v>130</v>
      </c>
      <c r="AT153" s="183" t="s">
        <v>126</v>
      </c>
      <c r="AU153" s="183" t="s">
        <v>90</v>
      </c>
      <c r="AY153" s="19" t="s">
        <v>124</v>
      </c>
      <c r="BE153" s="184">
        <f>IF(N153="základní",J153,0)</f>
        <v>0</v>
      </c>
      <c r="BF153" s="184">
        <f>IF(N153="snížená",J153,0)</f>
        <v>0</v>
      </c>
      <c r="BG153" s="184">
        <f>IF(N153="zákl. přenesená",J153,0)</f>
        <v>0</v>
      </c>
      <c r="BH153" s="184">
        <f>IF(N153="sníž. přenesená",J153,0)</f>
        <v>0</v>
      </c>
      <c r="BI153" s="184">
        <f>IF(N153="nulová",J153,0)</f>
        <v>0</v>
      </c>
      <c r="BJ153" s="19" t="s">
        <v>88</v>
      </c>
      <c r="BK153" s="184">
        <f>ROUND(I153*H153,2)</f>
        <v>0</v>
      </c>
      <c r="BL153" s="19" t="s">
        <v>130</v>
      </c>
      <c r="BM153" s="183" t="s">
        <v>168</v>
      </c>
    </row>
    <row r="154" s="13" customFormat="1">
      <c r="A154" s="13"/>
      <c r="B154" s="185"/>
      <c r="C154" s="13"/>
      <c r="D154" s="186" t="s">
        <v>137</v>
      </c>
      <c r="E154" s="187" t="s">
        <v>1</v>
      </c>
      <c r="F154" s="188" t="s">
        <v>169</v>
      </c>
      <c r="G154" s="13"/>
      <c r="H154" s="187" t="s">
        <v>1</v>
      </c>
      <c r="I154" s="189"/>
      <c r="J154" s="13"/>
      <c r="K154" s="13"/>
      <c r="L154" s="185"/>
      <c r="M154" s="190"/>
      <c r="N154" s="191"/>
      <c r="O154" s="191"/>
      <c r="P154" s="191"/>
      <c r="Q154" s="191"/>
      <c r="R154" s="191"/>
      <c r="S154" s="191"/>
      <c r="T154" s="192"/>
      <c r="U154" s="13"/>
      <c r="V154" s="13"/>
      <c r="W154" s="13"/>
      <c r="X154" s="13"/>
      <c r="Y154" s="13"/>
      <c r="Z154" s="13"/>
      <c r="AA154" s="13"/>
      <c r="AB154" s="13"/>
      <c r="AC154" s="13"/>
      <c r="AD154" s="13"/>
      <c r="AE154" s="13"/>
      <c r="AT154" s="187" t="s">
        <v>137</v>
      </c>
      <c r="AU154" s="187" t="s">
        <v>90</v>
      </c>
      <c r="AV154" s="13" t="s">
        <v>88</v>
      </c>
      <c r="AW154" s="13" t="s">
        <v>36</v>
      </c>
      <c r="AX154" s="13" t="s">
        <v>80</v>
      </c>
      <c r="AY154" s="187" t="s">
        <v>124</v>
      </c>
    </row>
    <row r="155" s="13" customFormat="1">
      <c r="A155" s="13"/>
      <c r="B155" s="185"/>
      <c r="C155" s="13"/>
      <c r="D155" s="186" t="s">
        <v>137</v>
      </c>
      <c r="E155" s="187" t="s">
        <v>1</v>
      </c>
      <c r="F155" s="188" t="s">
        <v>170</v>
      </c>
      <c r="G155" s="13"/>
      <c r="H155" s="187" t="s">
        <v>1</v>
      </c>
      <c r="I155" s="189"/>
      <c r="J155" s="13"/>
      <c r="K155" s="13"/>
      <c r="L155" s="185"/>
      <c r="M155" s="190"/>
      <c r="N155" s="191"/>
      <c r="O155" s="191"/>
      <c r="P155" s="191"/>
      <c r="Q155" s="191"/>
      <c r="R155" s="191"/>
      <c r="S155" s="191"/>
      <c r="T155" s="192"/>
      <c r="U155" s="13"/>
      <c r="V155" s="13"/>
      <c r="W155" s="13"/>
      <c r="X155" s="13"/>
      <c r="Y155" s="13"/>
      <c r="Z155" s="13"/>
      <c r="AA155" s="13"/>
      <c r="AB155" s="13"/>
      <c r="AC155" s="13"/>
      <c r="AD155" s="13"/>
      <c r="AE155" s="13"/>
      <c r="AT155" s="187" t="s">
        <v>137</v>
      </c>
      <c r="AU155" s="187" t="s">
        <v>90</v>
      </c>
      <c r="AV155" s="13" t="s">
        <v>88</v>
      </c>
      <c r="AW155" s="13" t="s">
        <v>36</v>
      </c>
      <c r="AX155" s="13" t="s">
        <v>80</v>
      </c>
      <c r="AY155" s="187" t="s">
        <v>124</v>
      </c>
    </row>
    <row r="156" s="14" customFormat="1">
      <c r="A156" s="14"/>
      <c r="B156" s="193"/>
      <c r="C156" s="14"/>
      <c r="D156" s="186" t="s">
        <v>137</v>
      </c>
      <c r="E156" s="194" t="s">
        <v>1</v>
      </c>
      <c r="F156" s="195" t="s">
        <v>171</v>
      </c>
      <c r="G156" s="14"/>
      <c r="H156" s="196">
        <v>58</v>
      </c>
      <c r="I156" s="197"/>
      <c r="J156" s="14"/>
      <c r="K156" s="14"/>
      <c r="L156" s="193"/>
      <c r="M156" s="198"/>
      <c r="N156" s="199"/>
      <c r="O156" s="199"/>
      <c r="P156" s="199"/>
      <c r="Q156" s="199"/>
      <c r="R156" s="199"/>
      <c r="S156" s="199"/>
      <c r="T156" s="20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194" t="s">
        <v>137</v>
      </c>
      <c r="AU156" s="194" t="s">
        <v>90</v>
      </c>
      <c r="AV156" s="14" t="s">
        <v>90</v>
      </c>
      <c r="AW156" s="14" t="s">
        <v>36</v>
      </c>
      <c r="AX156" s="14" t="s">
        <v>88</v>
      </c>
      <c r="AY156" s="194" t="s">
        <v>124</v>
      </c>
    </row>
    <row r="157" s="2" customFormat="1" ht="16.5" customHeight="1">
      <c r="A157" s="38"/>
      <c r="B157" s="171"/>
      <c r="C157" s="209" t="s">
        <v>172</v>
      </c>
      <c r="D157" s="209" t="s">
        <v>173</v>
      </c>
      <c r="E157" s="210" t="s">
        <v>174</v>
      </c>
      <c r="F157" s="211" t="s">
        <v>175</v>
      </c>
      <c r="G157" s="212" t="s">
        <v>176</v>
      </c>
      <c r="H157" s="213">
        <v>65.299999999999997</v>
      </c>
      <c r="I157" s="214"/>
      <c r="J157" s="215">
        <f>ROUND(I157*H157,2)</f>
        <v>0</v>
      </c>
      <c r="K157" s="211" t="s">
        <v>135</v>
      </c>
      <c r="L157" s="216"/>
      <c r="M157" s="217" t="s">
        <v>1</v>
      </c>
      <c r="N157" s="218" t="s">
        <v>45</v>
      </c>
      <c r="O157" s="77"/>
      <c r="P157" s="181">
        <f>O157*H157</f>
        <v>0</v>
      </c>
      <c r="Q157" s="181">
        <v>1</v>
      </c>
      <c r="R157" s="181">
        <f>Q157*H157</f>
        <v>65.299999999999997</v>
      </c>
      <c r="S157" s="181">
        <v>0</v>
      </c>
      <c r="T157" s="182">
        <f>S157*H157</f>
        <v>0</v>
      </c>
      <c r="U157" s="38"/>
      <c r="V157" s="38"/>
      <c r="W157" s="38"/>
      <c r="X157" s="38"/>
      <c r="Y157" s="38"/>
      <c r="Z157" s="38"/>
      <c r="AA157" s="38"/>
      <c r="AB157" s="38"/>
      <c r="AC157" s="38"/>
      <c r="AD157" s="38"/>
      <c r="AE157" s="38"/>
      <c r="AR157" s="183" t="s">
        <v>177</v>
      </c>
      <c r="AT157" s="183" t="s">
        <v>173</v>
      </c>
      <c r="AU157" s="183" t="s">
        <v>90</v>
      </c>
      <c r="AY157" s="19" t="s">
        <v>124</v>
      </c>
      <c r="BE157" s="184">
        <f>IF(N157="základní",J157,0)</f>
        <v>0</v>
      </c>
      <c r="BF157" s="184">
        <f>IF(N157="snížená",J157,0)</f>
        <v>0</v>
      </c>
      <c r="BG157" s="184">
        <f>IF(N157="zákl. přenesená",J157,0)</f>
        <v>0</v>
      </c>
      <c r="BH157" s="184">
        <f>IF(N157="sníž. přenesená",J157,0)</f>
        <v>0</v>
      </c>
      <c r="BI157" s="184">
        <f>IF(N157="nulová",J157,0)</f>
        <v>0</v>
      </c>
      <c r="BJ157" s="19" t="s">
        <v>88</v>
      </c>
      <c r="BK157" s="184">
        <f>ROUND(I157*H157,2)</f>
        <v>0</v>
      </c>
      <c r="BL157" s="19" t="s">
        <v>130</v>
      </c>
      <c r="BM157" s="183" t="s">
        <v>178</v>
      </c>
    </row>
    <row r="158" s="14" customFormat="1">
      <c r="A158" s="14"/>
      <c r="B158" s="193"/>
      <c r="C158" s="14"/>
      <c r="D158" s="186" t="s">
        <v>137</v>
      </c>
      <c r="E158" s="194" t="s">
        <v>1</v>
      </c>
      <c r="F158" s="195" t="s">
        <v>179</v>
      </c>
      <c r="G158" s="14"/>
      <c r="H158" s="196">
        <v>1300</v>
      </c>
      <c r="I158" s="197"/>
      <c r="J158" s="14"/>
      <c r="K158" s="14"/>
      <c r="L158" s="193"/>
      <c r="M158" s="198"/>
      <c r="N158" s="199"/>
      <c r="O158" s="199"/>
      <c r="P158" s="199"/>
      <c r="Q158" s="199"/>
      <c r="R158" s="199"/>
      <c r="S158" s="199"/>
      <c r="T158" s="200"/>
      <c r="U158" s="14"/>
      <c r="V158" s="14"/>
      <c r="W158" s="14"/>
      <c r="X158" s="14"/>
      <c r="Y158" s="14"/>
      <c r="Z158" s="14"/>
      <c r="AA158" s="14"/>
      <c r="AB158" s="14"/>
      <c r="AC158" s="14"/>
      <c r="AD158" s="14"/>
      <c r="AE158" s="14"/>
      <c r="AT158" s="194" t="s">
        <v>137</v>
      </c>
      <c r="AU158" s="194" t="s">
        <v>90</v>
      </c>
      <c r="AV158" s="14" t="s">
        <v>90</v>
      </c>
      <c r="AW158" s="14" t="s">
        <v>36</v>
      </c>
      <c r="AX158" s="14" t="s">
        <v>80</v>
      </c>
      <c r="AY158" s="194" t="s">
        <v>124</v>
      </c>
    </row>
    <row r="159" s="14" customFormat="1">
      <c r="A159" s="14"/>
      <c r="B159" s="193"/>
      <c r="C159" s="14"/>
      <c r="D159" s="186" t="s">
        <v>137</v>
      </c>
      <c r="E159" s="194" t="s">
        <v>1</v>
      </c>
      <c r="F159" s="195" t="s">
        <v>180</v>
      </c>
      <c r="G159" s="14"/>
      <c r="H159" s="196">
        <v>42.899999999999999</v>
      </c>
      <c r="I159" s="197"/>
      <c r="J159" s="14"/>
      <c r="K159" s="14"/>
      <c r="L159" s="193"/>
      <c r="M159" s="198"/>
      <c r="N159" s="199"/>
      <c r="O159" s="199"/>
      <c r="P159" s="199"/>
      <c r="Q159" s="199"/>
      <c r="R159" s="199"/>
      <c r="S159" s="199"/>
      <c r="T159" s="200"/>
      <c r="U159" s="14"/>
      <c r="V159" s="14"/>
      <c r="W159" s="14"/>
      <c r="X159" s="14"/>
      <c r="Y159" s="14"/>
      <c r="Z159" s="14"/>
      <c r="AA159" s="14"/>
      <c r="AB159" s="14"/>
      <c r="AC159" s="14"/>
      <c r="AD159" s="14"/>
      <c r="AE159" s="14"/>
      <c r="AT159" s="194" t="s">
        <v>137</v>
      </c>
      <c r="AU159" s="194" t="s">
        <v>90</v>
      </c>
      <c r="AV159" s="14" t="s">
        <v>90</v>
      </c>
      <c r="AW159" s="14" t="s">
        <v>36</v>
      </c>
      <c r="AX159" s="14" t="s">
        <v>80</v>
      </c>
      <c r="AY159" s="194" t="s">
        <v>124</v>
      </c>
    </row>
    <row r="160" s="13" customFormat="1">
      <c r="A160" s="13"/>
      <c r="B160" s="185"/>
      <c r="C160" s="13"/>
      <c r="D160" s="186" t="s">
        <v>137</v>
      </c>
      <c r="E160" s="187" t="s">
        <v>1</v>
      </c>
      <c r="F160" s="188" t="s">
        <v>181</v>
      </c>
      <c r="G160" s="13"/>
      <c r="H160" s="187" t="s">
        <v>1</v>
      </c>
      <c r="I160" s="189"/>
      <c r="J160" s="13"/>
      <c r="K160" s="13"/>
      <c r="L160" s="185"/>
      <c r="M160" s="190"/>
      <c r="N160" s="191"/>
      <c r="O160" s="191"/>
      <c r="P160" s="191"/>
      <c r="Q160" s="191"/>
      <c r="R160" s="191"/>
      <c r="S160" s="191"/>
      <c r="T160" s="19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7" t="s">
        <v>137</v>
      </c>
      <c r="AU160" s="187" t="s">
        <v>90</v>
      </c>
      <c r="AV160" s="13" t="s">
        <v>88</v>
      </c>
      <c r="AW160" s="13" t="s">
        <v>36</v>
      </c>
      <c r="AX160" s="13" t="s">
        <v>80</v>
      </c>
      <c r="AY160" s="187" t="s">
        <v>124</v>
      </c>
    </row>
    <row r="161" s="14" customFormat="1">
      <c r="A161" s="14"/>
      <c r="B161" s="193"/>
      <c r="C161" s="14"/>
      <c r="D161" s="186" t="s">
        <v>137</v>
      </c>
      <c r="E161" s="194" t="s">
        <v>1</v>
      </c>
      <c r="F161" s="195" t="s">
        <v>182</v>
      </c>
      <c r="G161" s="14"/>
      <c r="H161" s="196">
        <v>9.3200000000000003</v>
      </c>
      <c r="I161" s="197"/>
      <c r="J161" s="14"/>
      <c r="K161" s="14"/>
      <c r="L161" s="193"/>
      <c r="M161" s="198"/>
      <c r="N161" s="199"/>
      <c r="O161" s="199"/>
      <c r="P161" s="199"/>
      <c r="Q161" s="199"/>
      <c r="R161" s="199"/>
      <c r="S161" s="199"/>
      <c r="T161" s="20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94" t="s">
        <v>137</v>
      </c>
      <c r="AU161" s="194" t="s">
        <v>90</v>
      </c>
      <c r="AV161" s="14" t="s">
        <v>90</v>
      </c>
      <c r="AW161" s="14" t="s">
        <v>36</v>
      </c>
      <c r="AX161" s="14" t="s">
        <v>80</v>
      </c>
      <c r="AY161" s="194" t="s">
        <v>124</v>
      </c>
    </row>
    <row r="162" s="14" customFormat="1">
      <c r="A162" s="14"/>
      <c r="B162" s="193"/>
      <c r="C162" s="14"/>
      <c r="D162" s="186" t="s">
        <v>137</v>
      </c>
      <c r="E162" s="194" t="s">
        <v>1</v>
      </c>
      <c r="F162" s="195" t="s">
        <v>183</v>
      </c>
      <c r="G162" s="14"/>
      <c r="H162" s="196">
        <v>65.275000000000006</v>
      </c>
      <c r="I162" s="197"/>
      <c r="J162" s="14"/>
      <c r="K162" s="14"/>
      <c r="L162" s="193"/>
      <c r="M162" s="198"/>
      <c r="N162" s="199"/>
      <c r="O162" s="199"/>
      <c r="P162" s="199"/>
      <c r="Q162" s="199"/>
      <c r="R162" s="199"/>
      <c r="S162" s="199"/>
      <c r="T162" s="20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4" t="s">
        <v>137</v>
      </c>
      <c r="AU162" s="194" t="s">
        <v>90</v>
      </c>
      <c r="AV162" s="14" t="s">
        <v>90</v>
      </c>
      <c r="AW162" s="14" t="s">
        <v>36</v>
      </c>
      <c r="AX162" s="14" t="s">
        <v>80</v>
      </c>
      <c r="AY162" s="194" t="s">
        <v>124</v>
      </c>
    </row>
    <row r="163" s="14" customFormat="1">
      <c r="A163" s="14"/>
      <c r="B163" s="193"/>
      <c r="C163" s="14"/>
      <c r="D163" s="186" t="s">
        <v>137</v>
      </c>
      <c r="E163" s="194" t="s">
        <v>1</v>
      </c>
      <c r="F163" s="195" t="s">
        <v>184</v>
      </c>
      <c r="G163" s="14"/>
      <c r="H163" s="196">
        <v>65.299999999999997</v>
      </c>
      <c r="I163" s="197"/>
      <c r="J163" s="14"/>
      <c r="K163" s="14"/>
      <c r="L163" s="193"/>
      <c r="M163" s="198"/>
      <c r="N163" s="199"/>
      <c r="O163" s="199"/>
      <c r="P163" s="199"/>
      <c r="Q163" s="199"/>
      <c r="R163" s="199"/>
      <c r="S163" s="199"/>
      <c r="T163" s="20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194" t="s">
        <v>137</v>
      </c>
      <c r="AU163" s="194" t="s">
        <v>90</v>
      </c>
      <c r="AV163" s="14" t="s">
        <v>90</v>
      </c>
      <c r="AW163" s="14" t="s">
        <v>36</v>
      </c>
      <c r="AX163" s="14" t="s">
        <v>88</v>
      </c>
      <c r="AY163" s="194" t="s">
        <v>124</v>
      </c>
    </row>
    <row r="164" s="2" customFormat="1" ht="33" customHeight="1">
      <c r="A164" s="38"/>
      <c r="B164" s="171"/>
      <c r="C164" s="172" t="s">
        <v>185</v>
      </c>
      <c r="D164" s="172" t="s">
        <v>126</v>
      </c>
      <c r="E164" s="173" t="s">
        <v>186</v>
      </c>
      <c r="F164" s="174" t="s">
        <v>187</v>
      </c>
      <c r="G164" s="175" t="s">
        <v>167</v>
      </c>
      <c r="H164" s="176">
        <v>97.5</v>
      </c>
      <c r="I164" s="177"/>
      <c r="J164" s="178">
        <f>ROUND(I164*H164,2)</f>
        <v>0</v>
      </c>
      <c r="K164" s="174" t="s">
        <v>135</v>
      </c>
      <c r="L164" s="39"/>
      <c r="M164" s="179" t="s">
        <v>1</v>
      </c>
      <c r="N164" s="180" t="s">
        <v>45</v>
      </c>
      <c r="O164" s="77"/>
      <c r="P164" s="181">
        <f>O164*H164</f>
        <v>0</v>
      </c>
      <c r="Q164" s="181">
        <v>0.00014999999999999999</v>
      </c>
      <c r="R164" s="181">
        <f>Q164*H164</f>
        <v>0.014624999999999999</v>
      </c>
      <c r="S164" s="181">
        <v>0</v>
      </c>
      <c r="T164" s="182">
        <f>S164*H164</f>
        <v>0</v>
      </c>
      <c r="U164" s="38"/>
      <c r="V164" s="38"/>
      <c r="W164" s="38"/>
      <c r="X164" s="38"/>
      <c r="Y164" s="38"/>
      <c r="Z164" s="38"/>
      <c r="AA164" s="38"/>
      <c r="AB164" s="38"/>
      <c r="AC164" s="38"/>
      <c r="AD164" s="38"/>
      <c r="AE164" s="38"/>
      <c r="AR164" s="183" t="s">
        <v>130</v>
      </c>
      <c r="AT164" s="183" t="s">
        <v>126</v>
      </c>
      <c r="AU164" s="183" t="s">
        <v>90</v>
      </c>
      <c r="AY164" s="19" t="s">
        <v>124</v>
      </c>
      <c r="BE164" s="184">
        <f>IF(N164="základní",J164,0)</f>
        <v>0</v>
      </c>
      <c r="BF164" s="184">
        <f>IF(N164="snížená",J164,0)</f>
        <v>0</v>
      </c>
      <c r="BG164" s="184">
        <f>IF(N164="zákl. přenesená",J164,0)</f>
        <v>0</v>
      </c>
      <c r="BH164" s="184">
        <f>IF(N164="sníž. přenesená",J164,0)</f>
        <v>0</v>
      </c>
      <c r="BI164" s="184">
        <f>IF(N164="nulová",J164,0)</f>
        <v>0</v>
      </c>
      <c r="BJ164" s="19" t="s">
        <v>88</v>
      </c>
      <c r="BK164" s="184">
        <f>ROUND(I164*H164,2)</f>
        <v>0</v>
      </c>
      <c r="BL164" s="19" t="s">
        <v>130</v>
      </c>
      <c r="BM164" s="183" t="s">
        <v>188</v>
      </c>
    </row>
    <row r="165" s="13" customFormat="1">
      <c r="A165" s="13"/>
      <c r="B165" s="185"/>
      <c r="C165" s="13"/>
      <c r="D165" s="186" t="s">
        <v>137</v>
      </c>
      <c r="E165" s="187" t="s">
        <v>1</v>
      </c>
      <c r="F165" s="188" t="s">
        <v>169</v>
      </c>
      <c r="G165" s="13"/>
      <c r="H165" s="187" t="s">
        <v>1</v>
      </c>
      <c r="I165" s="189"/>
      <c r="J165" s="13"/>
      <c r="K165" s="13"/>
      <c r="L165" s="185"/>
      <c r="M165" s="190"/>
      <c r="N165" s="191"/>
      <c r="O165" s="191"/>
      <c r="P165" s="191"/>
      <c r="Q165" s="191"/>
      <c r="R165" s="191"/>
      <c r="S165" s="191"/>
      <c r="T165" s="192"/>
      <c r="U165" s="13"/>
      <c r="V165" s="13"/>
      <c r="W165" s="13"/>
      <c r="X165" s="13"/>
      <c r="Y165" s="13"/>
      <c r="Z165" s="13"/>
      <c r="AA165" s="13"/>
      <c r="AB165" s="13"/>
      <c r="AC165" s="13"/>
      <c r="AD165" s="13"/>
      <c r="AE165" s="13"/>
      <c r="AT165" s="187" t="s">
        <v>137</v>
      </c>
      <c r="AU165" s="187" t="s">
        <v>90</v>
      </c>
      <c r="AV165" s="13" t="s">
        <v>88</v>
      </c>
      <c r="AW165" s="13" t="s">
        <v>36</v>
      </c>
      <c r="AX165" s="13" t="s">
        <v>80</v>
      </c>
      <c r="AY165" s="187" t="s">
        <v>124</v>
      </c>
    </row>
    <row r="166" s="14" customFormat="1">
      <c r="A166" s="14"/>
      <c r="B166" s="193"/>
      <c r="C166" s="14"/>
      <c r="D166" s="186" t="s">
        <v>137</v>
      </c>
      <c r="E166" s="194" t="s">
        <v>1</v>
      </c>
      <c r="F166" s="195" t="s">
        <v>189</v>
      </c>
      <c r="G166" s="14"/>
      <c r="H166" s="196">
        <v>97.5</v>
      </c>
      <c r="I166" s="197"/>
      <c r="J166" s="14"/>
      <c r="K166" s="14"/>
      <c r="L166" s="193"/>
      <c r="M166" s="198"/>
      <c r="N166" s="199"/>
      <c r="O166" s="199"/>
      <c r="P166" s="199"/>
      <c r="Q166" s="199"/>
      <c r="R166" s="199"/>
      <c r="S166" s="199"/>
      <c r="T166" s="200"/>
      <c r="U166" s="14"/>
      <c r="V166" s="14"/>
      <c r="W166" s="14"/>
      <c r="X166" s="14"/>
      <c r="Y166" s="14"/>
      <c r="Z166" s="14"/>
      <c r="AA166" s="14"/>
      <c r="AB166" s="14"/>
      <c r="AC166" s="14"/>
      <c r="AD166" s="14"/>
      <c r="AE166" s="14"/>
      <c r="AT166" s="194" t="s">
        <v>137</v>
      </c>
      <c r="AU166" s="194" t="s">
        <v>90</v>
      </c>
      <c r="AV166" s="14" t="s">
        <v>90</v>
      </c>
      <c r="AW166" s="14" t="s">
        <v>36</v>
      </c>
      <c r="AX166" s="14" t="s">
        <v>88</v>
      </c>
      <c r="AY166" s="194" t="s">
        <v>124</v>
      </c>
    </row>
    <row r="167" s="2" customFormat="1">
      <c r="A167" s="38"/>
      <c r="B167" s="171"/>
      <c r="C167" s="172" t="s">
        <v>190</v>
      </c>
      <c r="D167" s="172" t="s">
        <v>126</v>
      </c>
      <c r="E167" s="173" t="s">
        <v>191</v>
      </c>
      <c r="F167" s="174" t="s">
        <v>192</v>
      </c>
      <c r="G167" s="175" t="s">
        <v>134</v>
      </c>
      <c r="H167" s="176">
        <v>873</v>
      </c>
      <c r="I167" s="177"/>
      <c r="J167" s="178">
        <f>ROUND(I167*H167,2)</f>
        <v>0</v>
      </c>
      <c r="K167" s="174" t="s">
        <v>135</v>
      </c>
      <c r="L167" s="39"/>
      <c r="M167" s="179" t="s">
        <v>1</v>
      </c>
      <c r="N167" s="180" t="s">
        <v>45</v>
      </c>
      <c r="O167" s="77"/>
      <c r="P167" s="181">
        <f>O167*H167</f>
        <v>0</v>
      </c>
      <c r="Q167" s="181">
        <v>0.032849999999999997</v>
      </c>
      <c r="R167" s="181">
        <f>Q167*H167</f>
        <v>28.678049999999999</v>
      </c>
      <c r="S167" s="181">
        <v>0</v>
      </c>
      <c r="T167" s="18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3" t="s">
        <v>130</v>
      </c>
      <c r="AT167" s="183" t="s">
        <v>126</v>
      </c>
      <c r="AU167" s="183" t="s">
        <v>90</v>
      </c>
      <c r="AY167" s="19" t="s">
        <v>124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9" t="s">
        <v>88</v>
      </c>
      <c r="BK167" s="184">
        <f>ROUND(I167*H167,2)</f>
        <v>0</v>
      </c>
      <c r="BL167" s="19" t="s">
        <v>130</v>
      </c>
      <c r="BM167" s="183" t="s">
        <v>193</v>
      </c>
    </row>
    <row r="168" s="13" customFormat="1">
      <c r="A168" s="13"/>
      <c r="B168" s="185"/>
      <c r="C168" s="13"/>
      <c r="D168" s="186" t="s">
        <v>137</v>
      </c>
      <c r="E168" s="187" t="s">
        <v>1</v>
      </c>
      <c r="F168" s="188" t="s">
        <v>169</v>
      </c>
      <c r="G168" s="13"/>
      <c r="H168" s="187" t="s">
        <v>1</v>
      </c>
      <c r="I168" s="189"/>
      <c r="J168" s="13"/>
      <c r="K168" s="13"/>
      <c r="L168" s="185"/>
      <c r="M168" s="190"/>
      <c r="N168" s="191"/>
      <c r="O168" s="191"/>
      <c r="P168" s="191"/>
      <c r="Q168" s="191"/>
      <c r="R168" s="191"/>
      <c r="S168" s="191"/>
      <c r="T168" s="19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7" t="s">
        <v>137</v>
      </c>
      <c r="AU168" s="187" t="s">
        <v>90</v>
      </c>
      <c r="AV168" s="13" t="s">
        <v>88</v>
      </c>
      <c r="AW168" s="13" t="s">
        <v>36</v>
      </c>
      <c r="AX168" s="13" t="s">
        <v>80</v>
      </c>
      <c r="AY168" s="187" t="s">
        <v>124</v>
      </c>
    </row>
    <row r="169" s="14" customFormat="1">
      <c r="A169" s="14"/>
      <c r="B169" s="193"/>
      <c r="C169" s="14"/>
      <c r="D169" s="186" t="s">
        <v>137</v>
      </c>
      <c r="E169" s="194" t="s">
        <v>1</v>
      </c>
      <c r="F169" s="195" t="s">
        <v>194</v>
      </c>
      <c r="G169" s="14"/>
      <c r="H169" s="196">
        <v>407</v>
      </c>
      <c r="I169" s="197"/>
      <c r="J169" s="14"/>
      <c r="K169" s="14"/>
      <c r="L169" s="193"/>
      <c r="M169" s="198"/>
      <c r="N169" s="199"/>
      <c r="O169" s="199"/>
      <c r="P169" s="199"/>
      <c r="Q169" s="199"/>
      <c r="R169" s="199"/>
      <c r="S169" s="199"/>
      <c r="T169" s="20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194" t="s">
        <v>137</v>
      </c>
      <c r="AU169" s="194" t="s">
        <v>90</v>
      </c>
      <c r="AV169" s="14" t="s">
        <v>90</v>
      </c>
      <c r="AW169" s="14" t="s">
        <v>36</v>
      </c>
      <c r="AX169" s="14" t="s">
        <v>80</v>
      </c>
      <c r="AY169" s="194" t="s">
        <v>124</v>
      </c>
    </row>
    <row r="170" s="14" customFormat="1">
      <c r="A170" s="14"/>
      <c r="B170" s="193"/>
      <c r="C170" s="14"/>
      <c r="D170" s="186" t="s">
        <v>137</v>
      </c>
      <c r="E170" s="194" t="s">
        <v>1</v>
      </c>
      <c r="F170" s="195" t="s">
        <v>195</v>
      </c>
      <c r="G170" s="14"/>
      <c r="H170" s="196">
        <v>466</v>
      </c>
      <c r="I170" s="197"/>
      <c r="J170" s="14"/>
      <c r="K170" s="14"/>
      <c r="L170" s="193"/>
      <c r="M170" s="198"/>
      <c r="N170" s="199"/>
      <c r="O170" s="199"/>
      <c r="P170" s="199"/>
      <c r="Q170" s="199"/>
      <c r="R170" s="199"/>
      <c r="S170" s="199"/>
      <c r="T170" s="200"/>
      <c r="U170" s="14"/>
      <c r="V170" s="14"/>
      <c r="W170" s="14"/>
      <c r="X170" s="14"/>
      <c r="Y170" s="14"/>
      <c r="Z170" s="14"/>
      <c r="AA170" s="14"/>
      <c r="AB170" s="14"/>
      <c r="AC170" s="14"/>
      <c r="AD170" s="14"/>
      <c r="AE170" s="14"/>
      <c r="AT170" s="194" t="s">
        <v>137</v>
      </c>
      <c r="AU170" s="194" t="s">
        <v>90</v>
      </c>
      <c r="AV170" s="14" t="s">
        <v>90</v>
      </c>
      <c r="AW170" s="14" t="s">
        <v>36</v>
      </c>
      <c r="AX170" s="14" t="s">
        <v>80</v>
      </c>
      <c r="AY170" s="194" t="s">
        <v>124</v>
      </c>
    </row>
    <row r="171" s="16" customFormat="1">
      <c r="A171" s="16"/>
      <c r="B171" s="219"/>
      <c r="C171" s="16"/>
      <c r="D171" s="186" t="s">
        <v>137</v>
      </c>
      <c r="E171" s="220" t="s">
        <v>1</v>
      </c>
      <c r="F171" s="221" t="s">
        <v>196</v>
      </c>
      <c r="G171" s="16"/>
      <c r="H171" s="222">
        <v>873</v>
      </c>
      <c r="I171" s="223"/>
      <c r="J171" s="16"/>
      <c r="K171" s="16"/>
      <c r="L171" s="219"/>
      <c r="M171" s="224"/>
      <c r="N171" s="225"/>
      <c r="O171" s="225"/>
      <c r="P171" s="225"/>
      <c r="Q171" s="225"/>
      <c r="R171" s="225"/>
      <c r="S171" s="225"/>
      <c r="T171" s="226"/>
      <c r="U171" s="16"/>
      <c r="V171" s="16"/>
      <c r="W171" s="16"/>
      <c r="X171" s="16"/>
      <c r="Y171" s="16"/>
      <c r="Z171" s="16"/>
      <c r="AA171" s="16"/>
      <c r="AB171" s="16"/>
      <c r="AC171" s="16"/>
      <c r="AD171" s="16"/>
      <c r="AE171" s="16"/>
      <c r="AT171" s="220" t="s">
        <v>137</v>
      </c>
      <c r="AU171" s="220" t="s">
        <v>90</v>
      </c>
      <c r="AV171" s="16" t="s">
        <v>130</v>
      </c>
      <c r="AW171" s="16" t="s">
        <v>36</v>
      </c>
      <c r="AX171" s="16" t="s">
        <v>88</v>
      </c>
      <c r="AY171" s="220" t="s">
        <v>124</v>
      </c>
    </row>
    <row r="172" s="2" customFormat="1">
      <c r="A172" s="38"/>
      <c r="B172" s="171"/>
      <c r="C172" s="172" t="s">
        <v>177</v>
      </c>
      <c r="D172" s="172" t="s">
        <v>126</v>
      </c>
      <c r="E172" s="173" t="s">
        <v>197</v>
      </c>
      <c r="F172" s="174" t="s">
        <v>198</v>
      </c>
      <c r="G172" s="175" t="s">
        <v>134</v>
      </c>
      <c r="H172" s="176">
        <v>650</v>
      </c>
      <c r="I172" s="177"/>
      <c r="J172" s="178">
        <f>ROUND(I172*H172,2)</f>
        <v>0</v>
      </c>
      <c r="K172" s="174" t="s">
        <v>135</v>
      </c>
      <c r="L172" s="39"/>
      <c r="M172" s="179" t="s">
        <v>1</v>
      </c>
      <c r="N172" s="180" t="s">
        <v>45</v>
      </c>
      <c r="O172" s="77"/>
      <c r="P172" s="181">
        <f>O172*H172</f>
        <v>0</v>
      </c>
      <c r="Q172" s="181">
        <v>0.032849999999999997</v>
      </c>
      <c r="R172" s="181">
        <f>Q172*H172</f>
        <v>21.352499999999999</v>
      </c>
      <c r="S172" s="181">
        <v>0</v>
      </c>
      <c r="T172" s="182">
        <f>S172*H172</f>
        <v>0</v>
      </c>
      <c r="U172" s="38"/>
      <c r="V172" s="38"/>
      <c r="W172" s="38"/>
      <c r="X172" s="38"/>
      <c r="Y172" s="38"/>
      <c r="Z172" s="38"/>
      <c r="AA172" s="38"/>
      <c r="AB172" s="38"/>
      <c r="AC172" s="38"/>
      <c r="AD172" s="38"/>
      <c r="AE172" s="38"/>
      <c r="AR172" s="183" t="s">
        <v>130</v>
      </c>
      <c r="AT172" s="183" t="s">
        <v>126</v>
      </c>
      <c r="AU172" s="183" t="s">
        <v>90</v>
      </c>
      <c r="AY172" s="19" t="s">
        <v>124</v>
      </c>
      <c r="BE172" s="184">
        <f>IF(N172="základní",J172,0)</f>
        <v>0</v>
      </c>
      <c r="BF172" s="184">
        <f>IF(N172="snížená",J172,0)</f>
        <v>0</v>
      </c>
      <c r="BG172" s="184">
        <f>IF(N172="zákl. přenesená",J172,0)</f>
        <v>0</v>
      </c>
      <c r="BH172" s="184">
        <f>IF(N172="sníž. přenesená",J172,0)</f>
        <v>0</v>
      </c>
      <c r="BI172" s="184">
        <f>IF(N172="nulová",J172,0)</f>
        <v>0</v>
      </c>
      <c r="BJ172" s="19" t="s">
        <v>88</v>
      </c>
      <c r="BK172" s="184">
        <f>ROUND(I172*H172,2)</f>
        <v>0</v>
      </c>
      <c r="BL172" s="19" t="s">
        <v>130</v>
      </c>
      <c r="BM172" s="183" t="s">
        <v>199</v>
      </c>
    </row>
    <row r="173" s="13" customFormat="1">
      <c r="A173" s="13"/>
      <c r="B173" s="185"/>
      <c r="C173" s="13"/>
      <c r="D173" s="186" t="s">
        <v>137</v>
      </c>
      <c r="E173" s="187" t="s">
        <v>1</v>
      </c>
      <c r="F173" s="188" t="s">
        <v>169</v>
      </c>
      <c r="G173" s="13"/>
      <c r="H173" s="187" t="s">
        <v>1</v>
      </c>
      <c r="I173" s="189"/>
      <c r="J173" s="13"/>
      <c r="K173" s="13"/>
      <c r="L173" s="185"/>
      <c r="M173" s="190"/>
      <c r="N173" s="191"/>
      <c r="O173" s="191"/>
      <c r="P173" s="191"/>
      <c r="Q173" s="191"/>
      <c r="R173" s="191"/>
      <c r="S173" s="191"/>
      <c r="T173" s="192"/>
      <c r="U173" s="13"/>
      <c r="V173" s="13"/>
      <c r="W173" s="13"/>
      <c r="X173" s="13"/>
      <c r="Y173" s="13"/>
      <c r="Z173" s="13"/>
      <c r="AA173" s="13"/>
      <c r="AB173" s="13"/>
      <c r="AC173" s="13"/>
      <c r="AD173" s="13"/>
      <c r="AE173" s="13"/>
      <c r="AT173" s="187" t="s">
        <v>137</v>
      </c>
      <c r="AU173" s="187" t="s">
        <v>90</v>
      </c>
      <c r="AV173" s="13" t="s">
        <v>88</v>
      </c>
      <c r="AW173" s="13" t="s">
        <v>36</v>
      </c>
      <c r="AX173" s="13" t="s">
        <v>80</v>
      </c>
      <c r="AY173" s="187" t="s">
        <v>124</v>
      </c>
    </row>
    <row r="174" s="14" customFormat="1">
      <c r="A174" s="14"/>
      <c r="B174" s="193"/>
      <c r="C174" s="14"/>
      <c r="D174" s="186" t="s">
        <v>137</v>
      </c>
      <c r="E174" s="194" t="s">
        <v>1</v>
      </c>
      <c r="F174" s="195" t="s">
        <v>200</v>
      </c>
      <c r="G174" s="14"/>
      <c r="H174" s="196">
        <v>650</v>
      </c>
      <c r="I174" s="197"/>
      <c r="J174" s="14"/>
      <c r="K174" s="14"/>
      <c r="L174" s="193"/>
      <c r="M174" s="198"/>
      <c r="N174" s="199"/>
      <c r="O174" s="199"/>
      <c r="P174" s="199"/>
      <c r="Q174" s="199"/>
      <c r="R174" s="199"/>
      <c r="S174" s="199"/>
      <c r="T174" s="200"/>
      <c r="U174" s="14"/>
      <c r="V174" s="14"/>
      <c r="W174" s="14"/>
      <c r="X174" s="14"/>
      <c r="Y174" s="14"/>
      <c r="Z174" s="14"/>
      <c r="AA174" s="14"/>
      <c r="AB174" s="14"/>
      <c r="AC174" s="14"/>
      <c r="AD174" s="14"/>
      <c r="AE174" s="14"/>
      <c r="AT174" s="194" t="s">
        <v>137</v>
      </c>
      <c r="AU174" s="194" t="s">
        <v>90</v>
      </c>
      <c r="AV174" s="14" t="s">
        <v>90</v>
      </c>
      <c r="AW174" s="14" t="s">
        <v>36</v>
      </c>
      <c r="AX174" s="14" t="s">
        <v>88</v>
      </c>
      <c r="AY174" s="194" t="s">
        <v>124</v>
      </c>
    </row>
    <row r="175" s="2" customFormat="1">
      <c r="A175" s="38"/>
      <c r="B175" s="171"/>
      <c r="C175" s="209" t="s">
        <v>201</v>
      </c>
      <c r="D175" s="209" t="s">
        <v>173</v>
      </c>
      <c r="E175" s="210" t="s">
        <v>202</v>
      </c>
      <c r="F175" s="211" t="s">
        <v>203</v>
      </c>
      <c r="G175" s="212" t="s">
        <v>134</v>
      </c>
      <c r="H175" s="213">
        <v>1109.8499999999999</v>
      </c>
      <c r="I175" s="214"/>
      <c r="J175" s="215">
        <f>ROUND(I175*H175,2)</f>
        <v>0</v>
      </c>
      <c r="K175" s="211" t="s">
        <v>135</v>
      </c>
      <c r="L175" s="216"/>
      <c r="M175" s="217" t="s">
        <v>1</v>
      </c>
      <c r="N175" s="218" t="s">
        <v>45</v>
      </c>
      <c r="O175" s="77"/>
      <c r="P175" s="181">
        <f>O175*H175</f>
        <v>0</v>
      </c>
      <c r="Q175" s="181">
        <v>0.014800000000000001</v>
      </c>
      <c r="R175" s="181">
        <f>Q175*H175</f>
        <v>16.42578</v>
      </c>
      <c r="S175" s="181">
        <v>0</v>
      </c>
      <c r="T175" s="18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3" t="s">
        <v>177</v>
      </c>
      <c r="AT175" s="183" t="s">
        <v>173</v>
      </c>
      <c r="AU175" s="183" t="s">
        <v>90</v>
      </c>
      <c r="AY175" s="19" t="s">
        <v>124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9" t="s">
        <v>88</v>
      </c>
      <c r="BK175" s="184">
        <f>ROUND(I175*H175,2)</f>
        <v>0</v>
      </c>
      <c r="BL175" s="19" t="s">
        <v>130</v>
      </c>
      <c r="BM175" s="183" t="s">
        <v>204</v>
      </c>
    </row>
    <row r="176" s="13" customFormat="1">
      <c r="A176" s="13"/>
      <c r="B176" s="185"/>
      <c r="C176" s="13"/>
      <c r="D176" s="186" t="s">
        <v>137</v>
      </c>
      <c r="E176" s="187" t="s">
        <v>1</v>
      </c>
      <c r="F176" s="188" t="s">
        <v>169</v>
      </c>
      <c r="G176" s="13"/>
      <c r="H176" s="187" t="s">
        <v>1</v>
      </c>
      <c r="I176" s="189"/>
      <c r="J176" s="13"/>
      <c r="K176" s="13"/>
      <c r="L176" s="185"/>
      <c r="M176" s="190"/>
      <c r="N176" s="191"/>
      <c r="O176" s="191"/>
      <c r="P176" s="191"/>
      <c r="Q176" s="191"/>
      <c r="R176" s="191"/>
      <c r="S176" s="191"/>
      <c r="T176" s="19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7" t="s">
        <v>137</v>
      </c>
      <c r="AU176" s="187" t="s">
        <v>90</v>
      </c>
      <c r="AV176" s="13" t="s">
        <v>88</v>
      </c>
      <c r="AW176" s="13" t="s">
        <v>36</v>
      </c>
      <c r="AX176" s="13" t="s">
        <v>80</v>
      </c>
      <c r="AY176" s="187" t="s">
        <v>124</v>
      </c>
    </row>
    <row r="177" s="14" customFormat="1">
      <c r="A177" s="14"/>
      <c r="B177" s="193"/>
      <c r="C177" s="14"/>
      <c r="D177" s="186" t="s">
        <v>137</v>
      </c>
      <c r="E177" s="194" t="s">
        <v>1</v>
      </c>
      <c r="F177" s="195" t="s">
        <v>205</v>
      </c>
      <c r="G177" s="14"/>
      <c r="H177" s="196">
        <v>1109.8499999999999</v>
      </c>
      <c r="I177" s="197"/>
      <c r="J177" s="14"/>
      <c r="K177" s="14"/>
      <c r="L177" s="193"/>
      <c r="M177" s="198"/>
      <c r="N177" s="199"/>
      <c r="O177" s="199"/>
      <c r="P177" s="199"/>
      <c r="Q177" s="199"/>
      <c r="R177" s="199"/>
      <c r="S177" s="199"/>
      <c r="T177" s="20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194" t="s">
        <v>137</v>
      </c>
      <c r="AU177" s="194" t="s">
        <v>90</v>
      </c>
      <c r="AV177" s="14" t="s">
        <v>90</v>
      </c>
      <c r="AW177" s="14" t="s">
        <v>36</v>
      </c>
      <c r="AX177" s="14" t="s">
        <v>88</v>
      </c>
      <c r="AY177" s="194" t="s">
        <v>124</v>
      </c>
    </row>
    <row r="178" s="2" customFormat="1" ht="16.5" customHeight="1">
      <c r="A178" s="38"/>
      <c r="B178" s="171"/>
      <c r="C178" s="209" t="s">
        <v>206</v>
      </c>
      <c r="D178" s="209" t="s">
        <v>173</v>
      </c>
      <c r="E178" s="210" t="s">
        <v>207</v>
      </c>
      <c r="F178" s="211" t="s">
        <v>208</v>
      </c>
      <c r="G178" s="212" t="s">
        <v>134</v>
      </c>
      <c r="H178" s="213">
        <v>489.30000000000001</v>
      </c>
      <c r="I178" s="214"/>
      <c r="J178" s="215">
        <f>ROUND(I178*H178,2)</f>
        <v>0</v>
      </c>
      <c r="K178" s="211" t="s">
        <v>1</v>
      </c>
      <c r="L178" s="216"/>
      <c r="M178" s="217" t="s">
        <v>1</v>
      </c>
      <c r="N178" s="218" t="s">
        <v>45</v>
      </c>
      <c r="O178" s="77"/>
      <c r="P178" s="181">
        <f>O178*H178</f>
        <v>0</v>
      </c>
      <c r="Q178" s="181">
        <v>0.00056999999999999998</v>
      </c>
      <c r="R178" s="181">
        <f>Q178*H178</f>
        <v>0.27890100000000001</v>
      </c>
      <c r="S178" s="181">
        <v>0</v>
      </c>
      <c r="T178" s="182">
        <f>S178*H178</f>
        <v>0</v>
      </c>
      <c r="U178" s="38"/>
      <c r="V178" s="38"/>
      <c r="W178" s="38"/>
      <c r="X178" s="38"/>
      <c r="Y178" s="38"/>
      <c r="Z178" s="38"/>
      <c r="AA178" s="38"/>
      <c r="AB178" s="38"/>
      <c r="AC178" s="38"/>
      <c r="AD178" s="38"/>
      <c r="AE178" s="38"/>
      <c r="AR178" s="183" t="s">
        <v>177</v>
      </c>
      <c r="AT178" s="183" t="s">
        <v>173</v>
      </c>
      <c r="AU178" s="183" t="s">
        <v>90</v>
      </c>
      <c r="AY178" s="19" t="s">
        <v>124</v>
      </c>
      <c r="BE178" s="184">
        <f>IF(N178="základní",J178,0)</f>
        <v>0</v>
      </c>
      <c r="BF178" s="184">
        <f>IF(N178="snížená",J178,0)</f>
        <v>0</v>
      </c>
      <c r="BG178" s="184">
        <f>IF(N178="zákl. přenesená",J178,0)</f>
        <v>0</v>
      </c>
      <c r="BH178" s="184">
        <f>IF(N178="sníž. přenesená",J178,0)</f>
        <v>0</v>
      </c>
      <c r="BI178" s="184">
        <f>IF(N178="nulová",J178,0)</f>
        <v>0</v>
      </c>
      <c r="BJ178" s="19" t="s">
        <v>88</v>
      </c>
      <c r="BK178" s="184">
        <f>ROUND(I178*H178,2)</f>
        <v>0</v>
      </c>
      <c r="BL178" s="19" t="s">
        <v>130</v>
      </c>
      <c r="BM178" s="183" t="s">
        <v>209</v>
      </c>
    </row>
    <row r="179" s="13" customFormat="1">
      <c r="A179" s="13"/>
      <c r="B179" s="185"/>
      <c r="C179" s="13"/>
      <c r="D179" s="186" t="s">
        <v>137</v>
      </c>
      <c r="E179" s="187" t="s">
        <v>1</v>
      </c>
      <c r="F179" s="188" t="s">
        <v>169</v>
      </c>
      <c r="G179" s="13"/>
      <c r="H179" s="187" t="s">
        <v>1</v>
      </c>
      <c r="I179" s="189"/>
      <c r="J179" s="13"/>
      <c r="K179" s="13"/>
      <c r="L179" s="185"/>
      <c r="M179" s="190"/>
      <c r="N179" s="191"/>
      <c r="O179" s="191"/>
      <c r="P179" s="191"/>
      <c r="Q179" s="191"/>
      <c r="R179" s="191"/>
      <c r="S179" s="191"/>
      <c r="T179" s="192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T179" s="187" t="s">
        <v>137</v>
      </c>
      <c r="AU179" s="187" t="s">
        <v>90</v>
      </c>
      <c r="AV179" s="13" t="s">
        <v>88</v>
      </c>
      <c r="AW179" s="13" t="s">
        <v>36</v>
      </c>
      <c r="AX179" s="13" t="s">
        <v>80</v>
      </c>
      <c r="AY179" s="187" t="s">
        <v>124</v>
      </c>
    </row>
    <row r="180" s="14" customFormat="1">
      <c r="A180" s="14"/>
      <c r="B180" s="193"/>
      <c r="C180" s="14"/>
      <c r="D180" s="186" t="s">
        <v>137</v>
      </c>
      <c r="E180" s="194" t="s">
        <v>1</v>
      </c>
      <c r="F180" s="195" t="s">
        <v>210</v>
      </c>
      <c r="G180" s="14"/>
      <c r="H180" s="196">
        <v>489.30000000000001</v>
      </c>
      <c r="I180" s="197"/>
      <c r="J180" s="14"/>
      <c r="K180" s="14"/>
      <c r="L180" s="193"/>
      <c r="M180" s="198"/>
      <c r="N180" s="199"/>
      <c r="O180" s="199"/>
      <c r="P180" s="199"/>
      <c r="Q180" s="199"/>
      <c r="R180" s="199"/>
      <c r="S180" s="199"/>
      <c r="T180" s="200"/>
      <c r="U180" s="14"/>
      <c r="V180" s="14"/>
      <c r="W180" s="14"/>
      <c r="X180" s="14"/>
      <c r="Y180" s="14"/>
      <c r="Z180" s="14"/>
      <c r="AA180" s="14"/>
      <c r="AB180" s="14"/>
      <c r="AC180" s="14"/>
      <c r="AD180" s="14"/>
      <c r="AE180" s="14"/>
      <c r="AT180" s="194" t="s">
        <v>137</v>
      </c>
      <c r="AU180" s="194" t="s">
        <v>90</v>
      </c>
      <c r="AV180" s="14" t="s">
        <v>90</v>
      </c>
      <c r="AW180" s="14" t="s">
        <v>36</v>
      </c>
      <c r="AX180" s="14" t="s">
        <v>88</v>
      </c>
      <c r="AY180" s="194" t="s">
        <v>124</v>
      </c>
    </row>
    <row r="181" s="2" customFormat="1" ht="16.5" customHeight="1">
      <c r="A181" s="38"/>
      <c r="B181" s="171"/>
      <c r="C181" s="209" t="s">
        <v>211</v>
      </c>
      <c r="D181" s="209" t="s">
        <v>173</v>
      </c>
      <c r="E181" s="210" t="s">
        <v>212</v>
      </c>
      <c r="F181" s="211" t="s">
        <v>213</v>
      </c>
      <c r="G181" s="212" t="s">
        <v>214</v>
      </c>
      <c r="H181" s="213">
        <v>388</v>
      </c>
      <c r="I181" s="214"/>
      <c r="J181" s="215">
        <f>ROUND(I181*H181,2)</f>
        <v>0</v>
      </c>
      <c r="K181" s="211" t="s">
        <v>1</v>
      </c>
      <c r="L181" s="216"/>
      <c r="M181" s="217" t="s">
        <v>1</v>
      </c>
      <c r="N181" s="218" t="s">
        <v>45</v>
      </c>
      <c r="O181" s="77"/>
      <c r="P181" s="181">
        <f>O181*H181</f>
        <v>0</v>
      </c>
      <c r="Q181" s="181">
        <v>0.00051999999999999995</v>
      </c>
      <c r="R181" s="181">
        <f>Q181*H181</f>
        <v>0.20176</v>
      </c>
      <c r="S181" s="181">
        <v>0</v>
      </c>
      <c r="T181" s="182">
        <f>S181*H181</f>
        <v>0</v>
      </c>
      <c r="U181" s="38"/>
      <c r="V181" s="38"/>
      <c r="W181" s="38"/>
      <c r="X181" s="38"/>
      <c r="Y181" s="38"/>
      <c r="Z181" s="38"/>
      <c r="AA181" s="38"/>
      <c r="AB181" s="38"/>
      <c r="AC181" s="38"/>
      <c r="AD181" s="38"/>
      <c r="AE181" s="38"/>
      <c r="AR181" s="183" t="s">
        <v>177</v>
      </c>
      <c r="AT181" s="183" t="s">
        <v>173</v>
      </c>
      <c r="AU181" s="183" t="s">
        <v>90</v>
      </c>
      <c r="AY181" s="19" t="s">
        <v>124</v>
      </c>
      <c r="BE181" s="184">
        <f>IF(N181="základní",J181,0)</f>
        <v>0</v>
      </c>
      <c r="BF181" s="184">
        <f>IF(N181="snížená",J181,0)</f>
        <v>0</v>
      </c>
      <c r="BG181" s="184">
        <f>IF(N181="zákl. přenesená",J181,0)</f>
        <v>0</v>
      </c>
      <c r="BH181" s="184">
        <f>IF(N181="sníž. přenesená",J181,0)</f>
        <v>0</v>
      </c>
      <c r="BI181" s="184">
        <f>IF(N181="nulová",J181,0)</f>
        <v>0</v>
      </c>
      <c r="BJ181" s="19" t="s">
        <v>88</v>
      </c>
      <c r="BK181" s="184">
        <f>ROUND(I181*H181,2)</f>
        <v>0</v>
      </c>
      <c r="BL181" s="19" t="s">
        <v>130</v>
      </c>
      <c r="BM181" s="183" t="s">
        <v>215</v>
      </c>
    </row>
    <row r="182" s="13" customFormat="1">
      <c r="A182" s="13"/>
      <c r="B182" s="185"/>
      <c r="C182" s="13"/>
      <c r="D182" s="186" t="s">
        <v>137</v>
      </c>
      <c r="E182" s="187" t="s">
        <v>1</v>
      </c>
      <c r="F182" s="188" t="s">
        <v>169</v>
      </c>
      <c r="G182" s="13"/>
      <c r="H182" s="187" t="s">
        <v>1</v>
      </c>
      <c r="I182" s="189"/>
      <c r="J182" s="13"/>
      <c r="K182" s="13"/>
      <c r="L182" s="185"/>
      <c r="M182" s="190"/>
      <c r="N182" s="191"/>
      <c r="O182" s="191"/>
      <c r="P182" s="191"/>
      <c r="Q182" s="191"/>
      <c r="R182" s="191"/>
      <c r="S182" s="191"/>
      <c r="T182" s="192"/>
      <c r="U182" s="13"/>
      <c r="V182" s="13"/>
      <c r="W182" s="13"/>
      <c r="X182" s="13"/>
      <c r="Y182" s="13"/>
      <c r="Z182" s="13"/>
      <c r="AA182" s="13"/>
      <c r="AB182" s="13"/>
      <c r="AC182" s="13"/>
      <c r="AD182" s="13"/>
      <c r="AE182" s="13"/>
      <c r="AT182" s="187" t="s">
        <v>137</v>
      </c>
      <c r="AU182" s="187" t="s">
        <v>90</v>
      </c>
      <c r="AV182" s="13" t="s">
        <v>88</v>
      </c>
      <c r="AW182" s="13" t="s">
        <v>36</v>
      </c>
      <c r="AX182" s="13" t="s">
        <v>80</v>
      </c>
      <c r="AY182" s="187" t="s">
        <v>124</v>
      </c>
    </row>
    <row r="183" s="14" customFormat="1">
      <c r="A183" s="14"/>
      <c r="B183" s="193"/>
      <c r="C183" s="14"/>
      <c r="D183" s="186" t="s">
        <v>137</v>
      </c>
      <c r="E183" s="194" t="s">
        <v>1</v>
      </c>
      <c r="F183" s="195" t="s">
        <v>216</v>
      </c>
      <c r="G183" s="14"/>
      <c r="H183" s="196">
        <v>388.33300000000003</v>
      </c>
      <c r="I183" s="197"/>
      <c r="J183" s="14"/>
      <c r="K183" s="14"/>
      <c r="L183" s="193"/>
      <c r="M183" s="198"/>
      <c r="N183" s="199"/>
      <c r="O183" s="199"/>
      <c r="P183" s="199"/>
      <c r="Q183" s="199"/>
      <c r="R183" s="199"/>
      <c r="S183" s="199"/>
      <c r="T183" s="200"/>
      <c r="U183" s="14"/>
      <c r="V183" s="14"/>
      <c r="W183" s="14"/>
      <c r="X183" s="14"/>
      <c r="Y183" s="14"/>
      <c r="Z183" s="14"/>
      <c r="AA183" s="14"/>
      <c r="AB183" s="14"/>
      <c r="AC183" s="14"/>
      <c r="AD183" s="14"/>
      <c r="AE183" s="14"/>
      <c r="AT183" s="194" t="s">
        <v>137</v>
      </c>
      <c r="AU183" s="194" t="s">
        <v>90</v>
      </c>
      <c r="AV183" s="14" t="s">
        <v>90</v>
      </c>
      <c r="AW183" s="14" t="s">
        <v>36</v>
      </c>
      <c r="AX183" s="14" t="s">
        <v>80</v>
      </c>
      <c r="AY183" s="194" t="s">
        <v>124</v>
      </c>
    </row>
    <row r="184" s="14" customFormat="1">
      <c r="A184" s="14"/>
      <c r="B184" s="193"/>
      <c r="C184" s="14"/>
      <c r="D184" s="186" t="s">
        <v>137</v>
      </c>
      <c r="E184" s="194" t="s">
        <v>1</v>
      </c>
      <c r="F184" s="195" t="s">
        <v>217</v>
      </c>
      <c r="G184" s="14"/>
      <c r="H184" s="196">
        <v>388</v>
      </c>
      <c r="I184" s="197"/>
      <c r="J184" s="14"/>
      <c r="K184" s="14"/>
      <c r="L184" s="193"/>
      <c r="M184" s="198"/>
      <c r="N184" s="199"/>
      <c r="O184" s="199"/>
      <c r="P184" s="199"/>
      <c r="Q184" s="199"/>
      <c r="R184" s="199"/>
      <c r="S184" s="199"/>
      <c r="T184" s="200"/>
      <c r="U184" s="14"/>
      <c r="V184" s="14"/>
      <c r="W184" s="14"/>
      <c r="X184" s="14"/>
      <c r="Y184" s="14"/>
      <c r="Z184" s="14"/>
      <c r="AA184" s="14"/>
      <c r="AB184" s="14"/>
      <c r="AC184" s="14"/>
      <c r="AD184" s="14"/>
      <c r="AE184" s="14"/>
      <c r="AT184" s="194" t="s">
        <v>137</v>
      </c>
      <c r="AU184" s="194" t="s">
        <v>90</v>
      </c>
      <c r="AV184" s="14" t="s">
        <v>90</v>
      </c>
      <c r="AW184" s="14" t="s">
        <v>36</v>
      </c>
      <c r="AX184" s="14" t="s">
        <v>88</v>
      </c>
      <c r="AY184" s="194" t="s">
        <v>124</v>
      </c>
    </row>
    <row r="185" s="2" customFormat="1" ht="16.5" customHeight="1">
      <c r="A185" s="38"/>
      <c r="B185" s="171"/>
      <c r="C185" s="209" t="s">
        <v>218</v>
      </c>
      <c r="D185" s="209" t="s">
        <v>173</v>
      </c>
      <c r="E185" s="210" t="s">
        <v>219</v>
      </c>
      <c r="F185" s="211" t="s">
        <v>220</v>
      </c>
      <c r="G185" s="212" t="s">
        <v>221</v>
      </c>
      <c r="H185" s="213">
        <v>58</v>
      </c>
      <c r="I185" s="214"/>
      <c r="J185" s="215">
        <f>ROUND(I185*H185,2)</f>
        <v>0</v>
      </c>
      <c r="K185" s="211" t="s">
        <v>1</v>
      </c>
      <c r="L185" s="216"/>
      <c r="M185" s="217" t="s">
        <v>1</v>
      </c>
      <c r="N185" s="218" t="s">
        <v>45</v>
      </c>
      <c r="O185" s="77"/>
      <c r="P185" s="181">
        <f>O185*H185</f>
        <v>0</v>
      </c>
      <c r="Q185" s="181">
        <v>0.00059999999999999995</v>
      </c>
      <c r="R185" s="181">
        <f>Q185*H185</f>
        <v>0.034799999999999998</v>
      </c>
      <c r="S185" s="181">
        <v>0</v>
      </c>
      <c r="T185" s="182">
        <f>S185*H185</f>
        <v>0</v>
      </c>
      <c r="U185" s="38"/>
      <c r="V185" s="38"/>
      <c r="W185" s="38"/>
      <c r="X185" s="38"/>
      <c r="Y185" s="38"/>
      <c r="Z185" s="38"/>
      <c r="AA185" s="38"/>
      <c r="AB185" s="38"/>
      <c r="AC185" s="38"/>
      <c r="AD185" s="38"/>
      <c r="AE185" s="38"/>
      <c r="AR185" s="183" t="s">
        <v>177</v>
      </c>
      <c r="AT185" s="183" t="s">
        <v>173</v>
      </c>
      <c r="AU185" s="183" t="s">
        <v>90</v>
      </c>
      <c r="AY185" s="19" t="s">
        <v>124</v>
      </c>
      <c r="BE185" s="184">
        <f>IF(N185="základní",J185,0)</f>
        <v>0</v>
      </c>
      <c r="BF185" s="184">
        <f>IF(N185="snížená",J185,0)</f>
        <v>0</v>
      </c>
      <c r="BG185" s="184">
        <f>IF(N185="zákl. přenesená",J185,0)</f>
        <v>0</v>
      </c>
      <c r="BH185" s="184">
        <f>IF(N185="sníž. přenesená",J185,0)</f>
        <v>0</v>
      </c>
      <c r="BI185" s="184">
        <f>IF(N185="nulová",J185,0)</f>
        <v>0</v>
      </c>
      <c r="BJ185" s="19" t="s">
        <v>88</v>
      </c>
      <c r="BK185" s="184">
        <f>ROUND(I185*H185,2)</f>
        <v>0</v>
      </c>
      <c r="BL185" s="19" t="s">
        <v>130</v>
      </c>
      <c r="BM185" s="183" t="s">
        <v>222</v>
      </c>
    </row>
    <row r="186" s="2" customFormat="1" ht="16.5" customHeight="1">
      <c r="A186" s="38"/>
      <c r="B186" s="171"/>
      <c r="C186" s="209" t="s">
        <v>223</v>
      </c>
      <c r="D186" s="209" t="s">
        <v>173</v>
      </c>
      <c r="E186" s="210" t="s">
        <v>224</v>
      </c>
      <c r="F186" s="211" t="s">
        <v>225</v>
      </c>
      <c r="G186" s="212" t="s">
        <v>221</v>
      </c>
      <c r="H186" s="213">
        <v>116</v>
      </c>
      <c r="I186" s="214"/>
      <c r="J186" s="215">
        <f>ROUND(I186*H186,2)</f>
        <v>0</v>
      </c>
      <c r="K186" s="211" t="s">
        <v>1</v>
      </c>
      <c r="L186" s="216"/>
      <c r="M186" s="217" t="s">
        <v>1</v>
      </c>
      <c r="N186" s="218" t="s">
        <v>45</v>
      </c>
      <c r="O186" s="77"/>
      <c r="P186" s="181">
        <f>O186*H186</f>
        <v>0</v>
      </c>
      <c r="Q186" s="181">
        <v>0.00093999999999999997</v>
      </c>
      <c r="R186" s="181">
        <f>Q186*H186</f>
        <v>0.10904</v>
      </c>
      <c r="S186" s="181">
        <v>0</v>
      </c>
      <c r="T186" s="182">
        <f>S186*H186</f>
        <v>0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3" t="s">
        <v>177</v>
      </c>
      <c r="AT186" s="183" t="s">
        <v>173</v>
      </c>
      <c r="AU186" s="183" t="s">
        <v>90</v>
      </c>
      <c r="AY186" s="19" t="s">
        <v>124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9" t="s">
        <v>88</v>
      </c>
      <c r="BK186" s="184">
        <f>ROUND(I186*H186,2)</f>
        <v>0</v>
      </c>
      <c r="BL186" s="19" t="s">
        <v>130</v>
      </c>
      <c r="BM186" s="183" t="s">
        <v>226</v>
      </c>
    </row>
    <row r="187" s="13" customFormat="1">
      <c r="A187" s="13"/>
      <c r="B187" s="185"/>
      <c r="C187" s="13"/>
      <c r="D187" s="186" t="s">
        <v>137</v>
      </c>
      <c r="E187" s="187" t="s">
        <v>1</v>
      </c>
      <c r="F187" s="188" t="s">
        <v>227</v>
      </c>
      <c r="G187" s="13"/>
      <c r="H187" s="187" t="s">
        <v>1</v>
      </c>
      <c r="I187" s="189"/>
      <c r="J187" s="13"/>
      <c r="K187" s="13"/>
      <c r="L187" s="185"/>
      <c r="M187" s="190"/>
      <c r="N187" s="191"/>
      <c r="O187" s="191"/>
      <c r="P187" s="191"/>
      <c r="Q187" s="191"/>
      <c r="R187" s="191"/>
      <c r="S187" s="191"/>
      <c r="T187" s="192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7" t="s">
        <v>137</v>
      </c>
      <c r="AU187" s="187" t="s">
        <v>90</v>
      </c>
      <c r="AV187" s="13" t="s">
        <v>88</v>
      </c>
      <c r="AW187" s="13" t="s">
        <v>36</v>
      </c>
      <c r="AX187" s="13" t="s">
        <v>80</v>
      </c>
      <c r="AY187" s="187" t="s">
        <v>124</v>
      </c>
    </row>
    <row r="188" s="14" customFormat="1">
      <c r="A188" s="14"/>
      <c r="B188" s="193"/>
      <c r="C188" s="14"/>
      <c r="D188" s="186" t="s">
        <v>137</v>
      </c>
      <c r="E188" s="194" t="s">
        <v>1</v>
      </c>
      <c r="F188" s="195" t="s">
        <v>228</v>
      </c>
      <c r="G188" s="14"/>
      <c r="H188" s="196">
        <v>116</v>
      </c>
      <c r="I188" s="197"/>
      <c r="J188" s="14"/>
      <c r="K188" s="14"/>
      <c r="L188" s="193"/>
      <c r="M188" s="198"/>
      <c r="N188" s="199"/>
      <c r="O188" s="199"/>
      <c r="P188" s="199"/>
      <c r="Q188" s="199"/>
      <c r="R188" s="199"/>
      <c r="S188" s="199"/>
      <c r="T188" s="20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4" t="s">
        <v>137</v>
      </c>
      <c r="AU188" s="194" t="s">
        <v>90</v>
      </c>
      <c r="AV188" s="14" t="s">
        <v>90</v>
      </c>
      <c r="AW188" s="14" t="s">
        <v>36</v>
      </c>
      <c r="AX188" s="14" t="s">
        <v>88</v>
      </c>
      <c r="AY188" s="194" t="s">
        <v>124</v>
      </c>
    </row>
    <row r="189" s="2" customFormat="1">
      <c r="A189" s="38"/>
      <c r="B189" s="171"/>
      <c r="C189" s="172" t="s">
        <v>229</v>
      </c>
      <c r="D189" s="172" t="s">
        <v>126</v>
      </c>
      <c r="E189" s="173" t="s">
        <v>230</v>
      </c>
      <c r="F189" s="174" t="s">
        <v>231</v>
      </c>
      <c r="G189" s="175" t="s">
        <v>221</v>
      </c>
      <c r="H189" s="176">
        <v>188</v>
      </c>
      <c r="I189" s="177"/>
      <c r="J189" s="178">
        <f>ROUND(I189*H189,2)</f>
        <v>0</v>
      </c>
      <c r="K189" s="174" t="s">
        <v>135</v>
      </c>
      <c r="L189" s="39"/>
      <c r="M189" s="179" t="s">
        <v>1</v>
      </c>
      <c r="N189" s="180" t="s">
        <v>45</v>
      </c>
      <c r="O189" s="77"/>
      <c r="P189" s="181">
        <f>O189*H189</f>
        <v>0</v>
      </c>
      <c r="Q189" s="181">
        <v>0.00051000000000000004</v>
      </c>
      <c r="R189" s="181">
        <f>Q189*H189</f>
        <v>0.095880000000000007</v>
      </c>
      <c r="S189" s="181">
        <v>0</v>
      </c>
      <c r="T189" s="182">
        <f>S189*H189</f>
        <v>0</v>
      </c>
      <c r="U189" s="38"/>
      <c r="V189" s="38"/>
      <c r="W189" s="38"/>
      <c r="X189" s="38"/>
      <c r="Y189" s="38"/>
      <c r="Z189" s="38"/>
      <c r="AA189" s="38"/>
      <c r="AB189" s="38"/>
      <c r="AC189" s="38"/>
      <c r="AD189" s="38"/>
      <c r="AE189" s="38"/>
      <c r="AR189" s="183" t="s">
        <v>130</v>
      </c>
      <c r="AT189" s="183" t="s">
        <v>126</v>
      </c>
      <c r="AU189" s="183" t="s">
        <v>90</v>
      </c>
      <c r="AY189" s="19" t="s">
        <v>124</v>
      </c>
      <c r="BE189" s="184">
        <f>IF(N189="základní",J189,0)</f>
        <v>0</v>
      </c>
      <c r="BF189" s="184">
        <f>IF(N189="snížená",J189,0)</f>
        <v>0</v>
      </c>
      <c r="BG189" s="184">
        <f>IF(N189="zákl. přenesená",J189,0)</f>
        <v>0</v>
      </c>
      <c r="BH189" s="184">
        <f>IF(N189="sníž. přenesená",J189,0)</f>
        <v>0</v>
      </c>
      <c r="BI189" s="184">
        <f>IF(N189="nulová",J189,0)</f>
        <v>0</v>
      </c>
      <c r="BJ189" s="19" t="s">
        <v>88</v>
      </c>
      <c r="BK189" s="184">
        <f>ROUND(I189*H189,2)</f>
        <v>0</v>
      </c>
      <c r="BL189" s="19" t="s">
        <v>130</v>
      </c>
      <c r="BM189" s="183" t="s">
        <v>232</v>
      </c>
    </row>
    <row r="190" s="13" customFormat="1">
      <c r="A190" s="13"/>
      <c r="B190" s="185"/>
      <c r="C190" s="13"/>
      <c r="D190" s="186" t="s">
        <v>137</v>
      </c>
      <c r="E190" s="187" t="s">
        <v>1</v>
      </c>
      <c r="F190" s="188" t="s">
        <v>169</v>
      </c>
      <c r="G190" s="13"/>
      <c r="H190" s="187" t="s">
        <v>1</v>
      </c>
      <c r="I190" s="189"/>
      <c r="J190" s="13"/>
      <c r="K190" s="13"/>
      <c r="L190" s="185"/>
      <c r="M190" s="190"/>
      <c r="N190" s="191"/>
      <c r="O190" s="191"/>
      <c r="P190" s="191"/>
      <c r="Q190" s="191"/>
      <c r="R190" s="191"/>
      <c r="S190" s="191"/>
      <c r="T190" s="192"/>
      <c r="U190" s="13"/>
      <c r="V190" s="13"/>
      <c r="W190" s="13"/>
      <c r="X190" s="13"/>
      <c r="Y190" s="13"/>
      <c r="Z190" s="13"/>
      <c r="AA190" s="13"/>
      <c r="AB190" s="13"/>
      <c r="AC190" s="13"/>
      <c r="AD190" s="13"/>
      <c r="AE190" s="13"/>
      <c r="AT190" s="187" t="s">
        <v>137</v>
      </c>
      <c r="AU190" s="187" t="s">
        <v>90</v>
      </c>
      <c r="AV190" s="13" t="s">
        <v>88</v>
      </c>
      <c r="AW190" s="13" t="s">
        <v>36</v>
      </c>
      <c r="AX190" s="13" t="s">
        <v>80</v>
      </c>
      <c r="AY190" s="187" t="s">
        <v>124</v>
      </c>
    </row>
    <row r="191" s="14" customFormat="1">
      <c r="A191" s="14"/>
      <c r="B191" s="193"/>
      <c r="C191" s="14"/>
      <c r="D191" s="186" t="s">
        <v>137</v>
      </c>
      <c r="E191" s="194" t="s">
        <v>1</v>
      </c>
      <c r="F191" s="195" t="s">
        <v>233</v>
      </c>
      <c r="G191" s="14"/>
      <c r="H191" s="196">
        <v>130</v>
      </c>
      <c r="I191" s="197"/>
      <c r="J191" s="14"/>
      <c r="K191" s="14"/>
      <c r="L191" s="193"/>
      <c r="M191" s="198"/>
      <c r="N191" s="199"/>
      <c r="O191" s="199"/>
      <c r="P191" s="199"/>
      <c r="Q191" s="199"/>
      <c r="R191" s="199"/>
      <c r="S191" s="199"/>
      <c r="T191" s="200"/>
      <c r="U191" s="14"/>
      <c r="V191" s="14"/>
      <c r="W191" s="14"/>
      <c r="X191" s="14"/>
      <c r="Y191" s="14"/>
      <c r="Z191" s="14"/>
      <c r="AA191" s="14"/>
      <c r="AB191" s="14"/>
      <c r="AC191" s="14"/>
      <c r="AD191" s="14"/>
      <c r="AE191" s="14"/>
      <c r="AT191" s="194" t="s">
        <v>137</v>
      </c>
      <c r="AU191" s="194" t="s">
        <v>90</v>
      </c>
      <c r="AV191" s="14" t="s">
        <v>90</v>
      </c>
      <c r="AW191" s="14" t="s">
        <v>36</v>
      </c>
      <c r="AX191" s="14" t="s">
        <v>80</v>
      </c>
      <c r="AY191" s="194" t="s">
        <v>124</v>
      </c>
    </row>
    <row r="192" s="14" customFormat="1">
      <c r="A192" s="14"/>
      <c r="B192" s="193"/>
      <c r="C192" s="14"/>
      <c r="D192" s="186" t="s">
        <v>137</v>
      </c>
      <c r="E192" s="194" t="s">
        <v>1</v>
      </c>
      <c r="F192" s="195" t="s">
        <v>234</v>
      </c>
      <c r="G192" s="14"/>
      <c r="H192" s="196">
        <v>58</v>
      </c>
      <c r="I192" s="197"/>
      <c r="J192" s="14"/>
      <c r="K192" s="14"/>
      <c r="L192" s="193"/>
      <c r="M192" s="198"/>
      <c r="N192" s="199"/>
      <c r="O192" s="199"/>
      <c r="P192" s="199"/>
      <c r="Q192" s="199"/>
      <c r="R192" s="199"/>
      <c r="S192" s="199"/>
      <c r="T192" s="20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194" t="s">
        <v>137</v>
      </c>
      <c r="AU192" s="194" t="s">
        <v>90</v>
      </c>
      <c r="AV192" s="14" t="s">
        <v>90</v>
      </c>
      <c r="AW192" s="14" t="s">
        <v>36</v>
      </c>
      <c r="AX192" s="14" t="s">
        <v>80</v>
      </c>
      <c r="AY192" s="194" t="s">
        <v>124</v>
      </c>
    </row>
    <row r="193" s="16" customFormat="1">
      <c r="A193" s="16"/>
      <c r="B193" s="219"/>
      <c r="C193" s="16"/>
      <c r="D193" s="186" t="s">
        <v>137</v>
      </c>
      <c r="E193" s="220" t="s">
        <v>1</v>
      </c>
      <c r="F193" s="221" t="s">
        <v>196</v>
      </c>
      <c r="G193" s="16"/>
      <c r="H193" s="222">
        <v>188</v>
      </c>
      <c r="I193" s="223"/>
      <c r="J193" s="16"/>
      <c r="K193" s="16"/>
      <c r="L193" s="219"/>
      <c r="M193" s="224"/>
      <c r="N193" s="225"/>
      <c r="O193" s="225"/>
      <c r="P193" s="225"/>
      <c r="Q193" s="225"/>
      <c r="R193" s="225"/>
      <c r="S193" s="225"/>
      <c r="T193" s="226"/>
      <c r="U193" s="16"/>
      <c r="V193" s="16"/>
      <c r="W193" s="16"/>
      <c r="X193" s="16"/>
      <c r="Y193" s="16"/>
      <c r="Z193" s="16"/>
      <c r="AA193" s="16"/>
      <c r="AB193" s="16"/>
      <c r="AC193" s="16"/>
      <c r="AD193" s="16"/>
      <c r="AE193" s="16"/>
      <c r="AT193" s="220" t="s">
        <v>137</v>
      </c>
      <c r="AU193" s="220" t="s">
        <v>90</v>
      </c>
      <c r="AV193" s="16" t="s">
        <v>130</v>
      </c>
      <c r="AW193" s="16" t="s">
        <v>36</v>
      </c>
      <c r="AX193" s="16" t="s">
        <v>88</v>
      </c>
      <c r="AY193" s="220" t="s">
        <v>124</v>
      </c>
    </row>
    <row r="194" s="2" customFormat="1" ht="16.5" customHeight="1">
      <c r="A194" s="38"/>
      <c r="B194" s="171"/>
      <c r="C194" s="209" t="s">
        <v>8</v>
      </c>
      <c r="D194" s="209" t="s">
        <v>173</v>
      </c>
      <c r="E194" s="210" t="s">
        <v>235</v>
      </c>
      <c r="F194" s="211" t="s">
        <v>236</v>
      </c>
      <c r="G194" s="212" t="s">
        <v>176</v>
      </c>
      <c r="H194" s="213">
        <v>1.417</v>
      </c>
      <c r="I194" s="214"/>
      <c r="J194" s="215">
        <f>ROUND(I194*H194,2)</f>
        <v>0</v>
      </c>
      <c r="K194" s="211" t="s">
        <v>135</v>
      </c>
      <c r="L194" s="216"/>
      <c r="M194" s="217" t="s">
        <v>1</v>
      </c>
      <c r="N194" s="218" t="s">
        <v>45</v>
      </c>
      <c r="O194" s="77"/>
      <c r="P194" s="181">
        <f>O194*H194</f>
        <v>0</v>
      </c>
      <c r="Q194" s="181">
        <v>1</v>
      </c>
      <c r="R194" s="181">
        <f>Q194*H194</f>
        <v>1.417</v>
      </c>
      <c r="S194" s="181">
        <v>0</v>
      </c>
      <c r="T194" s="182">
        <f>S194*H194</f>
        <v>0</v>
      </c>
      <c r="U194" s="38"/>
      <c r="V194" s="38"/>
      <c r="W194" s="38"/>
      <c r="X194" s="38"/>
      <c r="Y194" s="38"/>
      <c r="Z194" s="38"/>
      <c r="AA194" s="38"/>
      <c r="AB194" s="38"/>
      <c r="AC194" s="38"/>
      <c r="AD194" s="38"/>
      <c r="AE194" s="38"/>
      <c r="AR194" s="183" t="s">
        <v>177</v>
      </c>
      <c r="AT194" s="183" t="s">
        <v>173</v>
      </c>
      <c r="AU194" s="183" t="s">
        <v>90</v>
      </c>
      <c r="AY194" s="19" t="s">
        <v>124</v>
      </c>
      <c r="BE194" s="184">
        <f>IF(N194="základní",J194,0)</f>
        <v>0</v>
      </c>
      <c r="BF194" s="184">
        <f>IF(N194="snížená",J194,0)</f>
        <v>0</v>
      </c>
      <c r="BG194" s="184">
        <f>IF(N194="zákl. přenesená",J194,0)</f>
        <v>0</v>
      </c>
      <c r="BH194" s="184">
        <f>IF(N194="sníž. přenesená",J194,0)</f>
        <v>0</v>
      </c>
      <c r="BI194" s="184">
        <f>IF(N194="nulová",J194,0)</f>
        <v>0</v>
      </c>
      <c r="BJ194" s="19" t="s">
        <v>88</v>
      </c>
      <c r="BK194" s="184">
        <f>ROUND(I194*H194,2)</f>
        <v>0</v>
      </c>
      <c r="BL194" s="19" t="s">
        <v>130</v>
      </c>
      <c r="BM194" s="183" t="s">
        <v>237</v>
      </c>
    </row>
    <row r="195" s="14" customFormat="1">
      <c r="A195" s="14"/>
      <c r="B195" s="193"/>
      <c r="C195" s="14"/>
      <c r="D195" s="186" t="s">
        <v>137</v>
      </c>
      <c r="E195" s="194" t="s">
        <v>1</v>
      </c>
      <c r="F195" s="195" t="s">
        <v>238</v>
      </c>
      <c r="G195" s="14"/>
      <c r="H195" s="196">
        <v>1.1810000000000001</v>
      </c>
      <c r="I195" s="197"/>
      <c r="J195" s="14"/>
      <c r="K195" s="14"/>
      <c r="L195" s="193"/>
      <c r="M195" s="198"/>
      <c r="N195" s="199"/>
      <c r="O195" s="199"/>
      <c r="P195" s="199"/>
      <c r="Q195" s="199"/>
      <c r="R195" s="199"/>
      <c r="S195" s="199"/>
      <c r="T195" s="200"/>
      <c r="U195" s="14"/>
      <c r="V195" s="14"/>
      <c r="W195" s="14"/>
      <c r="X195" s="14"/>
      <c r="Y195" s="14"/>
      <c r="Z195" s="14"/>
      <c r="AA195" s="14"/>
      <c r="AB195" s="14"/>
      <c r="AC195" s="14"/>
      <c r="AD195" s="14"/>
      <c r="AE195" s="14"/>
      <c r="AT195" s="194" t="s">
        <v>137</v>
      </c>
      <c r="AU195" s="194" t="s">
        <v>90</v>
      </c>
      <c r="AV195" s="14" t="s">
        <v>90</v>
      </c>
      <c r="AW195" s="14" t="s">
        <v>36</v>
      </c>
      <c r="AX195" s="14" t="s">
        <v>80</v>
      </c>
      <c r="AY195" s="194" t="s">
        <v>124</v>
      </c>
    </row>
    <row r="196" s="14" customFormat="1">
      <c r="A196" s="14"/>
      <c r="B196" s="193"/>
      <c r="C196" s="14"/>
      <c r="D196" s="186" t="s">
        <v>137</v>
      </c>
      <c r="E196" s="194" t="s">
        <v>1</v>
      </c>
      <c r="F196" s="195" t="s">
        <v>239</v>
      </c>
      <c r="G196" s="14"/>
      <c r="H196" s="196">
        <v>1.417</v>
      </c>
      <c r="I196" s="197"/>
      <c r="J196" s="14"/>
      <c r="K196" s="14"/>
      <c r="L196" s="193"/>
      <c r="M196" s="198"/>
      <c r="N196" s="199"/>
      <c r="O196" s="199"/>
      <c r="P196" s="199"/>
      <c r="Q196" s="199"/>
      <c r="R196" s="199"/>
      <c r="S196" s="199"/>
      <c r="T196" s="200"/>
      <c r="U196" s="14"/>
      <c r="V196" s="14"/>
      <c r="W196" s="14"/>
      <c r="X196" s="14"/>
      <c r="Y196" s="14"/>
      <c r="Z196" s="14"/>
      <c r="AA196" s="14"/>
      <c r="AB196" s="14"/>
      <c r="AC196" s="14"/>
      <c r="AD196" s="14"/>
      <c r="AE196" s="14"/>
      <c r="AT196" s="194" t="s">
        <v>137</v>
      </c>
      <c r="AU196" s="194" t="s">
        <v>90</v>
      </c>
      <c r="AV196" s="14" t="s">
        <v>90</v>
      </c>
      <c r="AW196" s="14" t="s">
        <v>36</v>
      </c>
      <c r="AX196" s="14" t="s">
        <v>88</v>
      </c>
      <c r="AY196" s="194" t="s">
        <v>124</v>
      </c>
    </row>
    <row r="197" s="12" customFormat="1" ht="22.8" customHeight="1">
      <c r="A197" s="12"/>
      <c r="B197" s="158"/>
      <c r="C197" s="12"/>
      <c r="D197" s="159" t="s">
        <v>79</v>
      </c>
      <c r="E197" s="169" t="s">
        <v>201</v>
      </c>
      <c r="F197" s="169" t="s">
        <v>240</v>
      </c>
      <c r="G197" s="12"/>
      <c r="H197" s="12"/>
      <c r="I197" s="161"/>
      <c r="J197" s="170">
        <f>BK197</f>
        <v>0</v>
      </c>
      <c r="K197" s="12"/>
      <c r="L197" s="158"/>
      <c r="M197" s="163"/>
      <c r="N197" s="164"/>
      <c r="O197" s="164"/>
      <c r="P197" s="165">
        <f>SUM(P198:P226)</f>
        <v>0</v>
      </c>
      <c r="Q197" s="164"/>
      <c r="R197" s="165">
        <f>SUM(R198:R226)</f>
        <v>1.6396835400000001</v>
      </c>
      <c r="S197" s="164"/>
      <c r="T197" s="166">
        <f>SUM(T198:T226)</f>
        <v>8.2077000000000009</v>
      </c>
      <c r="U197" s="12"/>
      <c r="V197" s="12"/>
      <c r="W197" s="12"/>
      <c r="X197" s="12"/>
      <c r="Y197" s="12"/>
      <c r="Z197" s="12"/>
      <c r="AA197" s="12"/>
      <c r="AB197" s="12"/>
      <c r="AC197" s="12"/>
      <c r="AD197" s="12"/>
      <c r="AE197" s="12"/>
      <c r="AR197" s="159" t="s">
        <v>88</v>
      </c>
      <c r="AT197" s="167" t="s">
        <v>79</v>
      </c>
      <c r="AU197" s="167" t="s">
        <v>88</v>
      </c>
      <c r="AY197" s="159" t="s">
        <v>124</v>
      </c>
      <c r="BK197" s="168">
        <f>SUM(BK198:BK226)</f>
        <v>0</v>
      </c>
    </row>
    <row r="198" s="2" customFormat="1">
      <c r="A198" s="38"/>
      <c r="B198" s="171"/>
      <c r="C198" s="172" t="s">
        <v>241</v>
      </c>
      <c r="D198" s="172" t="s">
        <v>126</v>
      </c>
      <c r="E198" s="173" t="s">
        <v>242</v>
      </c>
      <c r="F198" s="174" t="s">
        <v>243</v>
      </c>
      <c r="G198" s="175" t="s">
        <v>134</v>
      </c>
      <c r="H198" s="176">
        <v>30.600000000000001</v>
      </c>
      <c r="I198" s="177"/>
      <c r="J198" s="178">
        <f>ROUND(I198*H198,2)</f>
        <v>0</v>
      </c>
      <c r="K198" s="174" t="s">
        <v>135</v>
      </c>
      <c r="L198" s="39"/>
      <c r="M198" s="179" t="s">
        <v>1</v>
      </c>
      <c r="N198" s="180" t="s">
        <v>45</v>
      </c>
      <c r="O198" s="77"/>
      <c r="P198" s="181">
        <f>O198*H198</f>
        <v>0</v>
      </c>
      <c r="Q198" s="181">
        <v>0.00079000000000000001</v>
      </c>
      <c r="R198" s="181">
        <f>Q198*H198</f>
        <v>0.024174000000000001</v>
      </c>
      <c r="S198" s="181">
        <v>0.052999999999999998</v>
      </c>
      <c r="T198" s="182">
        <f>S198*H198</f>
        <v>1.6218000000000001</v>
      </c>
      <c r="U198" s="38"/>
      <c r="V198" s="38"/>
      <c r="W198" s="38"/>
      <c r="X198" s="38"/>
      <c r="Y198" s="38"/>
      <c r="Z198" s="38"/>
      <c r="AA198" s="38"/>
      <c r="AB198" s="38"/>
      <c r="AC198" s="38"/>
      <c r="AD198" s="38"/>
      <c r="AE198" s="38"/>
      <c r="AR198" s="183" t="s">
        <v>130</v>
      </c>
      <c r="AT198" s="183" t="s">
        <v>126</v>
      </c>
      <c r="AU198" s="183" t="s">
        <v>90</v>
      </c>
      <c r="AY198" s="19" t="s">
        <v>124</v>
      </c>
      <c r="BE198" s="184">
        <f>IF(N198="základní",J198,0)</f>
        <v>0</v>
      </c>
      <c r="BF198" s="184">
        <f>IF(N198="snížená",J198,0)</f>
        <v>0</v>
      </c>
      <c r="BG198" s="184">
        <f>IF(N198="zákl. přenesená",J198,0)</f>
        <v>0</v>
      </c>
      <c r="BH198" s="184">
        <f>IF(N198="sníž. přenesená",J198,0)</f>
        <v>0</v>
      </c>
      <c r="BI198" s="184">
        <f>IF(N198="nulová",J198,0)</f>
        <v>0</v>
      </c>
      <c r="BJ198" s="19" t="s">
        <v>88</v>
      </c>
      <c r="BK198" s="184">
        <f>ROUND(I198*H198,2)</f>
        <v>0</v>
      </c>
      <c r="BL198" s="19" t="s">
        <v>130</v>
      </c>
      <c r="BM198" s="183" t="s">
        <v>244</v>
      </c>
    </row>
    <row r="199" s="13" customFormat="1">
      <c r="A199" s="13"/>
      <c r="B199" s="185"/>
      <c r="C199" s="13"/>
      <c r="D199" s="186" t="s">
        <v>137</v>
      </c>
      <c r="E199" s="187" t="s">
        <v>1</v>
      </c>
      <c r="F199" s="188" t="s">
        <v>181</v>
      </c>
      <c r="G199" s="13"/>
      <c r="H199" s="187" t="s">
        <v>1</v>
      </c>
      <c r="I199" s="189"/>
      <c r="J199" s="13"/>
      <c r="K199" s="13"/>
      <c r="L199" s="185"/>
      <c r="M199" s="190"/>
      <c r="N199" s="191"/>
      <c r="O199" s="191"/>
      <c r="P199" s="191"/>
      <c r="Q199" s="191"/>
      <c r="R199" s="191"/>
      <c r="S199" s="191"/>
      <c r="T199" s="192"/>
      <c r="U199" s="13"/>
      <c r="V199" s="13"/>
      <c r="W199" s="13"/>
      <c r="X199" s="13"/>
      <c r="Y199" s="13"/>
      <c r="Z199" s="13"/>
      <c r="AA199" s="13"/>
      <c r="AB199" s="13"/>
      <c r="AC199" s="13"/>
      <c r="AD199" s="13"/>
      <c r="AE199" s="13"/>
      <c r="AT199" s="187" t="s">
        <v>137</v>
      </c>
      <c r="AU199" s="187" t="s">
        <v>90</v>
      </c>
      <c r="AV199" s="13" t="s">
        <v>88</v>
      </c>
      <c r="AW199" s="13" t="s">
        <v>36</v>
      </c>
      <c r="AX199" s="13" t="s">
        <v>80</v>
      </c>
      <c r="AY199" s="187" t="s">
        <v>124</v>
      </c>
    </row>
    <row r="200" s="14" customFormat="1">
      <c r="A200" s="14"/>
      <c r="B200" s="193"/>
      <c r="C200" s="14"/>
      <c r="D200" s="186" t="s">
        <v>137</v>
      </c>
      <c r="E200" s="194" t="s">
        <v>1</v>
      </c>
      <c r="F200" s="195" t="s">
        <v>151</v>
      </c>
      <c r="G200" s="14"/>
      <c r="H200" s="196">
        <v>2.3999999999999999</v>
      </c>
      <c r="I200" s="197"/>
      <c r="J200" s="14"/>
      <c r="K200" s="14"/>
      <c r="L200" s="193"/>
      <c r="M200" s="198"/>
      <c r="N200" s="199"/>
      <c r="O200" s="199"/>
      <c r="P200" s="199"/>
      <c r="Q200" s="199"/>
      <c r="R200" s="199"/>
      <c r="S200" s="199"/>
      <c r="T200" s="200"/>
      <c r="U200" s="14"/>
      <c r="V200" s="14"/>
      <c r="W200" s="14"/>
      <c r="X200" s="14"/>
      <c r="Y200" s="14"/>
      <c r="Z200" s="14"/>
      <c r="AA200" s="14"/>
      <c r="AB200" s="14"/>
      <c r="AC200" s="14"/>
      <c r="AD200" s="14"/>
      <c r="AE200" s="14"/>
      <c r="AT200" s="194" t="s">
        <v>137</v>
      </c>
      <c r="AU200" s="194" t="s">
        <v>90</v>
      </c>
      <c r="AV200" s="14" t="s">
        <v>90</v>
      </c>
      <c r="AW200" s="14" t="s">
        <v>36</v>
      </c>
      <c r="AX200" s="14" t="s">
        <v>80</v>
      </c>
      <c r="AY200" s="194" t="s">
        <v>124</v>
      </c>
    </row>
    <row r="201" s="14" customFormat="1">
      <c r="A201" s="14"/>
      <c r="B201" s="193"/>
      <c r="C201" s="14"/>
      <c r="D201" s="186" t="s">
        <v>137</v>
      </c>
      <c r="E201" s="194" t="s">
        <v>1</v>
      </c>
      <c r="F201" s="195" t="s">
        <v>152</v>
      </c>
      <c r="G201" s="14"/>
      <c r="H201" s="196">
        <v>2.7000000000000002</v>
      </c>
      <c r="I201" s="197"/>
      <c r="J201" s="14"/>
      <c r="K201" s="14"/>
      <c r="L201" s="193"/>
      <c r="M201" s="198"/>
      <c r="N201" s="199"/>
      <c r="O201" s="199"/>
      <c r="P201" s="199"/>
      <c r="Q201" s="199"/>
      <c r="R201" s="199"/>
      <c r="S201" s="199"/>
      <c r="T201" s="200"/>
      <c r="U201" s="14"/>
      <c r="V201" s="14"/>
      <c r="W201" s="14"/>
      <c r="X201" s="14"/>
      <c r="Y201" s="14"/>
      <c r="Z201" s="14"/>
      <c r="AA201" s="14"/>
      <c r="AB201" s="14"/>
      <c r="AC201" s="14"/>
      <c r="AD201" s="14"/>
      <c r="AE201" s="14"/>
      <c r="AT201" s="194" t="s">
        <v>137</v>
      </c>
      <c r="AU201" s="194" t="s">
        <v>90</v>
      </c>
      <c r="AV201" s="14" t="s">
        <v>90</v>
      </c>
      <c r="AW201" s="14" t="s">
        <v>36</v>
      </c>
      <c r="AX201" s="14" t="s">
        <v>80</v>
      </c>
      <c r="AY201" s="194" t="s">
        <v>124</v>
      </c>
    </row>
    <row r="202" s="14" customFormat="1">
      <c r="A202" s="14"/>
      <c r="B202" s="193"/>
      <c r="C202" s="14"/>
      <c r="D202" s="186" t="s">
        <v>137</v>
      </c>
      <c r="E202" s="194" t="s">
        <v>1</v>
      </c>
      <c r="F202" s="195" t="s">
        <v>143</v>
      </c>
      <c r="G202" s="14"/>
      <c r="H202" s="196">
        <v>5.5</v>
      </c>
      <c r="I202" s="197"/>
      <c r="J202" s="14"/>
      <c r="K202" s="14"/>
      <c r="L202" s="193"/>
      <c r="M202" s="198"/>
      <c r="N202" s="199"/>
      <c r="O202" s="199"/>
      <c r="P202" s="199"/>
      <c r="Q202" s="199"/>
      <c r="R202" s="199"/>
      <c r="S202" s="199"/>
      <c r="T202" s="20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4" t="s">
        <v>137</v>
      </c>
      <c r="AU202" s="194" t="s">
        <v>90</v>
      </c>
      <c r="AV202" s="14" t="s">
        <v>90</v>
      </c>
      <c r="AW202" s="14" t="s">
        <v>36</v>
      </c>
      <c r="AX202" s="14" t="s">
        <v>80</v>
      </c>
      <c r="AY202" s="194" t="s">
        <v>124</v>
      </c>
    </row>
    <row r="203" s="14" customFormat="1">
      <c r="A203" s="14"/>
      <c r="B203" s="193"/>
      <c r="C203" s="14"/>
      <c r="D203" s="186" t="s">
        <v>137</v>
      </c>
      <c r="E203" s="194" t="s">
        <v>1</v>
      </c>
      <c r="F203" s="195" t="s">
        <v>153</v>
      </c>
      <c r="G203" s="14"/>
      <c r="H203" s="196">
        <v>6</v>
      </c>
      <c r="I203" s="197"/>
      <c r="J203" s="14"/>
      <c r="K203" s="14"/>
      <c r="L203" s="193"/>
      <c r="M203" s="198"/>
      <c r="N203" s="199"/>
      <c r="O203" s="199"/>
      <c r="P203" s="199"/>
      <c r="Q203" s="199"/>
      <c r="R203" s="199"/>
      <c r="S203" s="199"/>
      <c r="T203" s="200"/>
      <c r="U203" s="14"/>
      <c r="V203" s="14"/>
      <c r="W203" s="14"/>
      <c r="X203" s="14"/>
      <c r="Y203" s="14"/>
      <c r="Z203" s="14"/>
      <c r="AA203" s="14"/>
      <c r="AB203" s="14"/>
      <c r="AC203" s="14"/>
      <c r="AD203" s="14"/>
      <c r="AE203" s="14"/>
      <c r="AT203" s="194" t="s">
        <v>137</v>
      </c>
      <c r="AU203" s="194" t="s">
        <v>90</v>
      </c>
      <c r="AV203" s="14" t="s">
        <v>90</v>
      </c>
      <c r="AW203" s="14" t="s">
        <v>36</v>
      </c>
      <c r="AX203" s="14" t="s">
        <v>80</v>
      </c>
      <c r="AY203" s="194" t="s">
        <v>124</v>
      </c>
    </row>
    <row r="204" s="14" customFormat="1">
      <c r="A204" s="14"/>
      <c r="B204" s="193"/>
      <c r="C204" s="14"/>
      <c r="D204" s="186" t="s">
        <v>137</v>
      </c>
      <c r="E204" s="194" t="s">
        <v>1</v>
      </c>
      <c r="F204" s="195" t="s">
        <v>154</v>
      </c>
      <c r="G204" s="14"/>
      <c r="H204" s="196">
        <v>2.2000000000000002</v>
      </c>
      <c r="I204" s="197"/>
      <c r="J204" s="14"/>
      <c r="K204" s="14"/>
      <c r="L204" s="193"/>
      <c r="M204" s="198"/>
      <c r="N204" s="199"/>
      <c r="O204" s="199"/>
      <c r="P204" s="199"/>
      <c r="Q204" s="199"/>
      <c r="R204" s="199"/>
      <c r="S204" s="199"/>
      <c r="T204" s="20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4" t="s">
        <v>137</v>
      </c>
      <c r="AU204" s="194" t="s">
        <v>90</v>
      </c>
      <c r="AV204" s="14" t="s">
        <v>90</v>
      </c>
      <c r="AW204" s="14" t="s">
        <v>36</v>
      </c>
      <c r="AX204" s="14" t="s">
        <v>80</v>
      </c>
      <c r="AY204" s="194" t="s">
        <v>124</v>
      </c>
    </row>
    <row r="205" s="14" customFormat="1">
      <c r="A205" s="14"/>
      <c r="B205" s="193"/>
      <c r="C205" s="14"/>
      <c r="D205" s="186" t="s">
        <v>137</v>
      </c>
      <c r="E205" s="194" t="s">
        <v>1</v>
      </c>
      <c r="F205" s="195" t="s">
        <v>155</v>
      </c>
      <c r="G205" s="14"/>
      <c r="H205" s="196">
        <v>4</v>
      </c>
      <c r="I205" s="197"/>
      <c r="J205" s="14"/>
      <c r="K205" s="14"/>
      <c r="L205" s="193"/>
      <c r="M205" s="198"/>
      <c r="N205" s="199"/>
      <c r="O205" s="199"/>
      <c r="P205" s="199"/>
      <c r="Q205" s="199"/>
      <c r="R205" s="199"/>
      <c r="S205" s="199"/>
      <c r="T205" s="200"/>
      <c r="U205" s="14"/>
      <c r="V205" s="14"/>
      <c r="W205" s="14"/>
      <c r="X205" s="14"/>
      <c r="Y205" s="14"/>
      <c r="Z205" s="14"/>
      <c r="AA205" s="14"/>
      <c r="AB205" s="14"/>
      <c r="AC205" s="14"/>
      <c r="AD205" s="14"/>
      <c r="AE205" s="14"/>
      <c r="AT205" s="194" t="s">
        <v>137</v>
      </c>
      <c r="AU205" s="194" t="s">
        <v>90</v>
      </c>
      <c r="AV205" s="14" t="s">
        <v>90</v>
      </c>
      <c r="AW205" s="14" t="s">
        <v>36</v>
      </c>
      <c r="AX205" s="14" t="s">
        <v>80</v>
      </c>
      <c r="AY205" s="194" t="s">
        <v>124</v>
      </c>
    </row>
    <row r="206" s="14" customFormat="1">
      <c r="A206" s="14"/>
      <c r="B206" s="193"/>
      <c r="C206" s="14"/>
      <c r="D206" s="186" t="s">
        <v>137</v>
      </c>
      <c r="E206" s="194" t="s">
        <v>1</v>
      </c>
      <c r="F206" s="195" t="s">
        <v>156</v>
      </c>
      <c r="G206" s="14"/>
      <c r="H206" s="196">
        <v>7.7999999999999998</v>
      </c>
      <c r="I206" s="197"/>
      <c r="J206" s="14"/>
      <c r="K206" s="14"/>
      <c r="L206" s="193"/>
      <c r="M206" s="198"/>
      <c r="N206" s="199"/>
      <c r="O206" s="199"/>
      <c r="P206" s="199"/>
      <c r="Q206" s="199"/>
      <c r="R206" s="199"/>
      <c r="S206" s="199"/>
      <c r="T206" s="20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194" t="s">
        <v>137</v>
      </c>
      <c r="AU206" s="194" t="s">
        <v>90</v>
      </c>
      <c r="AV206" s="14" t="s">
        <v>90</v>
      </c>
      <c r="AW206" s="14" t="s">
        <v>36</v>
      </c>
      <c r="AX206" s="14" t="s">
        <v>80</v>
      </c>
      <c r="AY206" s="194" t="s">
        <v>124</v>
      </c>
    </row>
    <row r="207" s="16" customFormat="1">
      <c r="A207" s="16"/>
      <c r="B207" s="219"/>
      <c r="C207" s="16"/>
      <c r="D207" s="186" t="s">
        <v>137</v>
      </c>
      <c r="E207" s="220" t="s">
        <v>1</v>
      </c>
      <c r="F207" s="221" t="s">
        <v>196</v>
      </c>
      <c r="G207" s="16"/>
      <c r="H207" s="222">
        <v>30.600000000000001</v>
      </c>
      <c r="I207" s="223"/>
      <c r="J207" s="16"/>
      <c r="K207" s="16"/>
      <c r="L207" s="219"/>
      <c r="M207" s="224"/>
      <c r="N207" s="225"/>
      <c r="O207" s="225"/>
      <c r="P207" s="225"/>
      <c r="Q207" s="225"/>
      <c r="R207" s="225"/>
      <c r="S207" s="225"/>
      <c r="T207" s="22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20" t="s">
        <v>137</v>
      </c>
      <c r="AU207" s="220" t="s">
        <v>90</v>
      </c>
      <c r="AV207" s="16" t="s">
        <v>130</v>
      </c>
      <c r="AW207" s="16" t="s">
        <v>36</v>
      </c>
      <c r="AX207" s="16" t="s">
        <v>88</v>
      </c>
      <c r="AY207" s="220" t="s">
        <v>124</v>
      </c>
    </row>
    <row r="208" s="2" customFormat="1">
      <c r="A208" s="38"/>
      <c r="B208" s="171"/>
      <c r="C208" s="172" t="s">
        <v>245</v>
      </c>
      <c r="D208" s="172" t="s">
        <v>126</v>
      </c>
      <c r="E208" s="173" t="s">
        <v>246</v>
      </c>
      <c r="F208" s="174" t="s">
        <v>247</v>
      </c>
      <c r="G208" s="175" t="s">
        <v>134</v>
      </c>
      <c r="H208" s="176">
        <v>89.25</v>
      </c>
      <c r="I208" s="177"/>
      <c r="J208" s="178">
        <f>ROUND(I208*H208,2)</f>
        <v>0</v>
      </c>
      <c r="K208" s="174" t="s">
        <v>135</v>
      </c>
      <c r="L208" s="39"/>
      <c r="M208" s="179" t="s">
        <v>1</v>
      </c>
      <c r="N208" s="180" t="s">
        <v>45</v>
      </c>
      <c r="O208" s="77"/>
      <c r="P208" s="181">
        <f>O208*H208</f>
        <v>0</v>
      </c>
      <c r="Q208" s="181">
        <v>0.00093000000000000005</v>
      </c>
      <c r="R208" s="181">
        <f>Q208*H208</f>
        <v>0.083002500000000007</v>
      </c>
      <c r="S208" s="181">
        <v>0.070000000000000007</v>
      </c>
      <c r="T208" s="182">
        <f>S208*H208</f>
        <v>6.2475000000000005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3" t="s">
        <v>130</v>
      </c>
      <c r="AT208" s="183" t="s">
        <v>126</v>
      </c>
      <c r="AU208" s="183" t="s">
        <v>90</v>
      </c>
      <c r="AY208" s="19" t="s">
        <v>124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9" t="s">
        <v>88</v>
      </c>
      <c r="BK208" s="184">
        <f>ROUND(I208*H208,2)</f>
        <v>0</v>
      </c>
      <c r="BL208" s="19" t="s">
        <v>130</v>
      </c>
      <c r="BM208" s="183" t="s">
        <v>248</v>
      </c>
    </row>
    <row r="209" s="13" customFormat="1">
      <c r="A209" s="13"/>
      <c r="B209" s="185"/>
      <c r="C209" s="13"/>
      <c r="D209" s="186" t="s">
        <v>137</v>
      </c>
      <c r="E209" s="187" t="s">
        <v>1</v>
      </c>
      <c r="F209" s="188" t="s">
        <v>249</v>
      </c>
      <c r="G209" s="13"/>
      <c r="H209" s="187" t="s">
        <v>1</v>
      </c>
      <c r="I209" s="189"/>
      <c r="J209" s="13"/>
      <c r="K209" s="13"/>
      <c r="L209" s="185"/>
      <c r="M209" s="190"/>
      <c r="N209" s="191"/>
      <c r="O209" s="191"/>
      <c r="P209" s="191"/>
      <c r="Q209" s="191"/>
      <c r="R209" s="191"/>
      <c r="S209" s="191"/>
      <c r="T209" s="192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7" t="s">
        <v>137</v>
      </c>
      <c r="AU209" s="187" t="s">
        <v>90</v>
      </c>
      <c r="AV209" s="13" t="s">
        <v>88</v>
      </c>
      <c r="AW209" s="13" t="s">
        <v>36</v>
      </c>
      <c r="AX209" s="13" t="s">
        <v>80</v>
      </c>
      <c r="AY209" s="187" t="s">
        <v>124</v>
      </c>
    </row>
    <row r="210" s="14" customFormat="1">
      <c r="A210" s="14"/>
      <c r="B210" s="193"/>
      <c r="C210" s="14"/>
      <c r="D210" s="186" t="s">
        <v>137</v>
      </c>
      <c r="E210" s="194" t="s">
        <v>1</v>
      </c>
      <c r="F210" s="195" t="s">
        <v>140</v>
      </c>
      <c r="G210" s="14"/>
      <c r="H210" s="196">
        <v>8</v>
      </c>
      <c r="I210" s="197"/>
      <c r="J210" s="14"/>
      <c r="K210" s="14"/>
      <c r="L210" s="193"/>
      <c r="M210" s="198"/>
      <c r="N210" s="199"/>
      <c r="O210" s="199"/>
      <c r="P210" s="199"/>
      <c r="Q210" s="199"/>
      <c r="R210" s="199"/>
      <c r="S210" s="199"/>
      <c r="T210" s="20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194" t="s">
        <v>137</v>
      </c>
      <c r="AU210" s="194" t="s">
        <v>90</v>
      </c>
      <c r="AV210" s="14" t="s">
        <v>90</v>
      </c>
      <c r="AW210" s="14" t="s">
        <v>36</v>
      </c>
      <c r="AX210" s="14" t="s">
        <v>80</v>
      </c>
      <c r="AY210" s="194" t="s">
        <v>124</v>
      </c>
    </row>
    <row r="211" s="14" customFormat="1">
      <c r="A211" s="14"/>
      <c r="B211" s="193"/>
      <c r="C211" s="14"/>
      <c r="D211" s="186" t="s">
        <v>137</v>
      </c>
      <c r="E211" s="194" t="s">
        <v>1</v>
      </c>
      <c r="F211" s="195" t="s">
        <v>141</v>
      </c>
      <c r="G211" s="14"/>
      <c r="H211" s="196">
        <v>7.5</v>
      </c>
      <c r="I211" s="197"/>
      <c r="J211" s="14"/>
      <c r="K211" s="14"/>
      <c r="L211" s="193"/>
      <c r="M211" s="198"/>
      <c r="N211" s="199"/>
      <c r="O211" s="199"/>
      <c r="P211" s="199"/>
      <c r="Q211" s="199"/>
      <c r="R211" s="199"/>
      <c r="S211" s="199"/>
      <c r="T211" s="200"/>
      <c r="U211" s="14"/>
      <c r="V211" s="14"/>
      <c r="W211" s="14"/>
      <c r="X211" s="14"/>
      <c r="Y211" s="14"/>
      <c r="Z211" s="14"/>
      <c r="AA211" s="14"/>
      <c r="AB211" s="14"/>
      <c r="AC211" s="14"/>
      <c r="AD211" s="14"/>
      <c r="AE211" s="14"/>
      <c r="AT211" s="194" t="s">
        <v>137</v>
      </c>
      <c r="AU211" s="194" t="s">
        <v>90</v>
      </c>
      <c r="AV211" s="14" t="s">
        <v>90</v>
      </c>
      <c r="AW211" s="14" t="s">
        <v>36</v>
      </c>
      <c r="AX211" s="14" t="s">
        <v>80</v>
      </c>
      <c r="AY211" s="194" t="s">
        <v>124</v>
      </c>
    </row>
    <row r="212" s="14" customFormat="1">
      <c r="A212" s="14"/>
      <c r="B212" s="193"/>
      <c r="C212" s="14"/>
      <c r="D212" s="186" t="s">
        <v>137</v>
      </c>
      <c r="E212" s="194" t="s">
        <v>1</v>
      </c>
      <c r="F212" s="195" t="s">
        <v>142</v>
      </c>
      <c r="G212" s="14"/>
      <c r="H212" s="196">
        <v>4.0499999999999998</v>
      </c>
      <c r="I212" s="197"/>
      <c r="J212" s="14"/>
      <c r="K212" s="14"/>
      <c r="L212" s="193"/>
      <c r="M212" s="198"/>
      <c r="N212" s="199"/>
      <c r="O212" s="199"/>
      <c r="P212" s="199"/>
      <c r="Q212" s="199"/>
      <c r="R212" s="199"/>
      <c r="S212" s="199"/>
      <c r="T212" s="200"/>
      <c r="U212" s="14"/>
      <c r="V212" s="14"/>
      <c r="W212" s="14"/>
      <c r="X212" s="14"/>
      <c r="Y212" s="14"/>
      <c r="Z212" s="14"/>
      <c r="AA212" s="14"/>
      <c r="AB212" s="14"/>
      <c r="AC212" s="14"/>
      <c r="AD212" s="14"/>
      <c r="AE212" s="14"/>
      <c r="AT212" s="194" t="s">
        <v>137</v>
      </c>
      <c r="AU212" s="194" t="s">
        <v>90</v>
      </c>
      <c r="AV212" s="14" t="s">
        <v>90</v>
      </c>
      <c r="AW212" s="14" t="s">
        <v>36</v>
      </c>
      <c r="AX212" s="14" t="s">
        <v>80</v>
      </c>
      <c r="AY212" s="194" t="s">
        <v>124</v>
      </c>
    </row>
    <row r="213" s="14" customFormat="1">
      <c r="A213" s="14"/>
      <c r="B213" s="193"/>
      <c r="C213" s="14"/>
      <c r="D213" s="186" t="s">
        <v>137</v>
      </c>
      <c r="E213" s="194" t="s">
        <v>1</v>
      </c>
      <c r="F213" s="195" t="s">
        <v>143</v>
      </c>
      <c r="G213" s="14"/>
      <c r="H213" s="196">
        <v>5.5</v>
      </c>
      <c r="I213" s="197"/>
      <c r="J213" s="14"/>
      <c r="K213" s="14"/>
      <c r="L213" s="193"/>
      <c r="M213" s="198"/>
      <c r="N213" s="199"/>
      <c r="O213" s="199"/>
      <c r="P213" s="199"/>
      <c r="Q213" s="199"/>
      <c r="R213" s="199"/>
      <c r="S213" s="199"/>
      <c r="T213" s="20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194" t="s">
        <v>137</v>
      </c>
      <c r="AU213" s="194" t="s">
        <v>90</v>
      </c>
      <c r="AV213" s="14" t="s">
        <v>90</v>
      </c>
      <c r="AW213" s="14" t="s">
        <v>36</v>
      </c>
      <c r="AX213" s="14" t="s">
        <v>80</v>
      </c>
      <c r="AY213" s="194" t="s">
        <v>124</v>
      </c>
    </row>
    <row r="214" s="14" customFormat="1">
      <c r="A214" s="14"/>
      <c r="B214" s="193"/>
      <c r="C214" s="14"/>
      <c r="D214" s="186" t="s">
        <v>137</v>
      </c>
      <c r="E214" s="194" t="s">
        <v>1</v>
      </c>
      <c r="F214" s="195" t="s">
        <v>144</v>
      </c>
      <c r="G214" s="14"/>
      <c r="H214" s="196">
        <v>15.6</v>
      </c>
      <c r="I214" s="197"/>
      <c r="J214" s="14"/>
      <c r="K214" s="14"/>
      <c r="L214" s="193"/>
      <c r="M214" s="198"/>
      <c r="N214" s="199"/>
      <c r="O214" s="199"/>
      <c r="P214" s="199"/>
      <c r="Q214" s="199"/>
      <c r="R214" s="199"/>
      <c r="S214" s="199"/>
      <c r="T214" s="200"/>
      <c r="U214" s="14"/>
      <c r="V214" s="14"/>
      <c r="W214" s="14"/>
      <c r="X214" s="14"/>
      <c r="Y214" s="14"/>
      <c r="Z214" s="14"/>
      <c r="AA214" s="14"/>
      <c r="AB214" s="14"/>
      <c r="AC214" s="14"/>
      <c r="AD214" s="14"/>
      <c r="AE214" s="14"/>
      <c r="AT214" s="194" t="s">
        <v>137</v>
      </c>
      <c r="AU214" s="194" t="s">
        <v>90</v>
      </c>
      <c r="AV214" s="14" t="s">
        <v>90</v>
      </c>
      <c r="AW214" s="14" t="s">
        <v>36</v>
      </c>
      <c r="AX214" s="14" t="s">
        <v>80</v>
      </c>
      <c r="AY214" s="194" t="s">
        <v>124</v>
      </c>
    </row>
    <row r="215" s="14" customFormat="1">
      <c r="A215" s="14"/>
      <c r="B215" s="193"/>
      <c r="C215" s="14"/>
      <c r="D215" s="186" t="s">
        <v>137</v>
      </c>
      <c r="E215" s="194" t="s">
        <v>1</v>
      </c>
      <c r="F215" s="195" t="s">
        <v>145</v>
      </c>
      <c r="G215" s="14"/>
      <c r="H215" s="196">
        <v>13</v>
      </c>
      <c r="I215" s="197"/>
      <c r="J215" s="14"/>
      <c r="K215" s="14"/>
      <c r="L215" s="193"/>
      <c r="M215" s="198"/>
      <c r="N215" s="199"/>
      <c r="O215" s="199"/>
      <c r="P215" s="199"/>
      <c r="Q215" s="199"/>
      <c r="R215" s="199"/>
      <c r="S215" s="199"/>
      <c r="T215" s="200"/>
      <c r="U215" s="14"/>
      <c r="V215" s="14"/>
      <c r="W215" s="14"/>
      <c r="X215" s="14"/>
      <c r="Y215" s="14"/>
      <c r="Z215" s="14"/>
      <c r="AA215" s="14"/>
      <c r="AB215" s="14"/>
      <c r="AC215" s="14"/>
      <c r="AD215" s="14"/>
      <c r="AE215" s="14"/>
      <c r="AT215" s="194" t="s">
        <v>137</v>
      </c>
      <c r="AU215" s="194" t="s">
        <v>90</v>
      </c>
      <c r="AV215" s="14" t="s">
        <v>90</v>
      </c>
      <c r="AW215" s="14" t="s">
        <v>36</v>
      </c>
      <c r="AX215" s="14" t="s">
        <v>80</v>
      </c>
      <c r="AY215" s="194" t="s">
        <v>124</v>
      </c>
    </row>
    <row r="216" s="14" customFormat="1">
      <c r="A216" s="14"/>
      <c r="B216" s="193"/>
      <c r="C216" s="14"/>
      <c r="D216" s="186" t="s">
        <v>137</v>
      </c>
      <c r="E216" s="194" t="s">
        <v>1</v>
      </c>
      <c r="F216" s="195" t="s">
        <v>146</v>
      </c>
      <c r="G216" s="14"/>
      <c r="H216" s="196">
        <v>4.7999999999999998</v>
      </c>
      <c r="I216" s="197"/>
      <c r="J216" s="14"/>
      <c r="K216" s="14"/>
      <c r="L216" s="193"/>
      <c r="M216" s="198"/>
      <c r="N216" s="199"/>
      <c r="O216" s="199"/>
      <c r="P216" s="199"/>
      <c r="Q216" s="199"/>
      <c r="R216" s="199"/>
      <c r="S216" s="199"/>
      <c r="T216" s="20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194" t="s">
        <v>137</v>
      </c>
      <c r="AU216" s="194" t="s">
        <v>90</v>
      </c>
      <c r="AV216" s="14" t="s">
        <v>90</v>
      </c>
      <c r="AW216" s="14" t="s">
        <v>36</v>
      </c>
      <c r="AX216" s="14" t="s">
        <v>80</v>
      </c>
      <c r="AY216" s="194" t="s">
        <v>124</v>
      </c>
    </row>
    <row r="217" s="14" customFormat="1">
      <c r="A217" s="14"/>
      <c r="B217" s="193"/>
      <c r="C217" s="14"/>
      <c r="D217" s="186" t="s">
        <v>137</v>
      </c>
      <c r="E217" s="194" t="s">
        <v>1</v>
      </c>
      <c r="F217" s="195" t="s">
        <v>145</v>
      </c>
      <c r="G217" s="14"/>
      <c r="H217" s="196">
        <v>13</v>
      </c>
      <c r="I217" s="197"/>
      <c r="J217" s="14"/>
      <c r="K217" s="14"/>
      <c r="L217" s="193"/>
      <c r="M217" s="198"/>
      <c r="N217" s="199"/>
      <c r="O217" s="199"/>
      <c r="P217" s="199"/>
      <c r="Q217" s="199"/>
      <c r="R217" s="199"/>
      <c r="S217" s="199"/>
      <c r="T217" s="20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194" t="s">
        <v>137</v>
      </c>
      <c r="AU217" s="194" t="s">
        <v>90</v>
      </c>
      <c r="AV217" s="14" t="s">
        <v>90</v>
      </c>
      <c r="AW217" s="14" t="s">
        <v>36</v>
      </c>
      <c r="AX217" s="14" t="s">
        <v>80</v>
      </c>
      <c r="AY217" s="194" t="s">
        <v>124</v>
      </c>
    </row>
    <row r="218" s="14" customFormat="1">
      <c r="A218" s="14"/>
      <c r="B218" s="193"/>
      <c r="C218" s="14"/>
      <c r="D218" s="186" t="s">
        <v>137</v>
      </c>
      <c r="E218" s="194" t="s">
        <v>1</v>
      </c>
      <c r="F218" s="195" t="s">
        <v>146</v>
      </c>
      <c r="G218" s="14"/>
      <c r="H218" s="196">
        <v>4.7999999999999998</v>
      </c>
      <c r="I218" s="197"/>
      <c r="J218" s="14"/>
      <c r="K218" s="14"/>
      <c r="L218" s="193"/>
      <c r="M218" s="198"/>
      <c r="N218" s="199"/>
      <c r="O218" s="199"/>
      <c r="P218" s="199"/>
      <c r="Q218" s="199"/>
      <c r="R218" s="199"/>
      <c r="S218" s="199"/>
      <c r="T218" s="20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194" t="s">
        <v>137</v>
      </c>
      <c r="AU218" s="194" t="s">
        <v>90</v>
      </c>
      <c r="AV218" s="14" t="s">
        <v>90</v>
      </c>
      <c r="AW218" s="14" t="s">
        <v>36</v>
      </c>
      <c r="AX218" s="14" t="s">
        <v>80</v>
      </c>
      <c r="AY218" s="194" t="s">
        <v>124</v>
      </c>
    </row>
    <row r="219" s="14" customFormat="1">
      <c r="A219" s="14"/>
      <c r="B219" s="193"/>
      <c r="C219" s="14"/>
      <c r="D219" s="186" t="s">
        <v>137</v>
      </c>
      <c r="E219" s="194" t="s">
        <v>1</v>
      </c>
      <c r="F219" s="195" t="s">
        <v>145</v>
      </c>
      <c r="G219" s="14"/>
      <c r="H219" s="196">
        <v>13</v>
      </c>
      <c r="I219" s="197"/>
      <c r="J219" s="14"/>
      <c r="K219" s="14"/>
      <c r="L219" s="193"/>
      <c r="M219" s="198"/>
      <c r="N219" s="199"/>
      <c r="O219" s="199"/>
      <c r="P219" s="199"/>
      <c r="Q219" s="199"/>
      <c r="R219" s="199"/>
      <c r="S219" s="199"/>
      <c r="T219" s="20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194" t="s">
        <v>137</v>
      </c>
      <c r="AU219" s="194" t="s">
        <v>90</v>
      </c>
      <c r="AV219" s="14" t="s">
        <v>90</v>
      </c>
      <c r="AW219" s="14" t="s">
        <v>36</v>
      </c>
      <c r="AX219" s="14" t="s">
        <v>80</v>
      </c>
      <c r="AY219" s="194" t="s">
        <v>124</v>
      </c>
    </row>
    <row r="220" s="16" customFormat="1">
      <c r="A220" s="16"/>
      <c r="B220" s="219"/>
      <c r="C220" s="16"/>
      <c r="D220" s="186" t="s">
        <v>137</v>
      </c>
      <c r="E220" s="220" t="s">
        <v>1</v>
      </c>
      <c r="F220" s="221" t="s">
        <v>196</v>
      </c>
      <c r="G220" s="16"/>
      <c r="H220" s="222">
        <v>89.25</v>
      </c>
      <c r="I220" s="223"/>
      <c r="J220" s="16"/>
      <c r="K220" s="16"/>
      <c r="L220" s="219"/>
      <c r="M220" s="224"/>
      <c r="N220" s="225"/>
      <c r="O220" s="225"/>
      <c r="P220" s="225"/>
      <c r="Q220" s="225"/>
      <c r="R220" s="225"/>
      <c r="S220" s="225"/>
      <c r="T220" s="22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20" t="s">
        <v>137</v>
      </c>
      <c r="AU220" s="220" t="s">
        <v>90</v>
      </c>
      <c r="AV220" s="16" t="s">
        <v>130</v>
      </c>
      <c r="AW220" s="16" t="s">
        <v>36</v>
      </c>
      <c r="AX220" s="16" t="s">
        <v>88</v>
      </c>
      <c r="AY220" s="220" t="s">
        <v>124</v>
      </c>
    </row>
    <row r="221" s="2" customFormat="1">
      <c r="A221" s="38"/>
      <c r="B221" s="171"/>
      <c r="C221" s="172" t="s">
        <v>250</v>
      </c>
      <c r="D221" s="172" t="s">
        <v>126</v>
      </c>
      <c r="E221" s="173" t="s">
        <v>251</v>
      </c>
      <c r="F221" s="174" t="s">
        <v>252</v>
      </c>
      <c r="G221" s="175" t="s">
        <v>134</v>
      </c>
      <c r="H221" s="176">
        <v>338.39999999999998</v>
      </c>
      <c r="I221" s="177"/>
      <c r="J221" s="178">
        <f>ROUND(I221*H221,2)</f>
        <v>0</v>
      </c>
      <c r="K221" s="174" t="s">
        <v>135</v>
      </c>
      <c r="L221" s="39"/>
      <c r="M221" s="179" t="s">
        <v>1</v>
      </c>
      <c r="N221" s="180" t="s">
        <v>45</v>
      </c>
      <c r="O221" s="77"/>
      <c r="P221" s="181">
        <f>O221*H221</f>
        <v>0</v>
      </c>
      <c r="Q221" s="181">
        <v>0.00079000000000000001</v>
      </c>
      <c r="R221" s="181">
        <f>Q221*H221</f>
        <v>0.26733599999999996</v>
      </c>
      <c r="S221" s="181">
        <v>0.001</v>
      </c>
      <c r="T221" s="182">
        <f>S221*H221</f>
        <v>0.33839999999999998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3" t="s">
        <v>130</v>
      </c>
      <c r="AT221" s="183" t="s">
        <v>126</v>
      </c>
      <c r="AU221" s="183" t="s">
        <v>90</v>
      </c>
      <c r="AY221" s="19" t="s">
        <v>124</v>
      </c>
      <c r="BE221" s="184">
        <f>IF(N221="základní",J221,0)</f>
        <v>0</v>
      </c>
      <c r="BF221" s="184">
        <f>IF(N221="snížená",J221,0)</f>
        <v>0</v>
      </c>
      <c r="BG221" s="184">
        <f>IF(N221="zákl. přenesená",J221,0)</f>
        <v>0</v>
      </c>
      <c r="BH221" s="184">
        <f>IF(N221="sníž. přenesená",J221,0)</f>
        <v>0</v>
      </c>
      <c r="BI221" s="184">
        <f>IF(N221="nulová",J221,0)</f>
        <v>0</v>
      </c>
      <c r="BJ221" s="19" t="s">
        <v>88</v>
      </c>
      <c r="BK221" s="184">
        <f>ROUND(I221*H221,2)</f>
        <v>0</v>
      </c>
      <c r="BL221" s="19" t="s">
        <v>130</v>
      </c>
      <c r="BM221" s="183" t="s">
        <v>253</v>
      </c>
    </row>
    <row r="222" s="14" customFormat="1">
      <c r="A222" s="14"/>
      <c r="B222" s="193"/>
      <c r="C222" s="14"/>
      <c r="D222" s="186" t="s">
        <v>137</v>
      </c>
      <c r="E222" s="194" t="s">
        <v>1</v>
      </c>
      <c r="F222" s="195" t="s">
        <v>254</v>
      </c>
      <c r="G222" s="14"/>
      <c r="H222" s="196">
        <v>338.39999999999998</v>
      </c>
      <c r="I222" s="197"/>
      <c r="J222" s="14"/>
      <c r="K222" s="14"/>
      <c r="L222" s="193"/>
      <c r="M222" s="198"/>
      <c r="N222" s="199"/>
      <c r="O222" s="199"/>
      <c r="P222" s="199"/>
      <c r="Q222" s="199"/>
      <c r="R222" s="199"/>
      <c r="S222" s="199"/>
      <c r="T222" s="200"/>
      <c r="U222" s="14"/>
      <c r="V222" s="14"/>
      <c r="W222" s="14"/>
      <c r="X222" s="14"/>
      <c r="Y222" s="14"/>
      <c r="Z222" s="14"/>
      <c r="AA222" s="14"/>
      <c r="AB222" s="14"/>
      <c r="AC222" s="14"/>
      <c r="AD222" s="14"/>
      <c r="AE222" s="14"/>
      <c r="AT222" s="194" t="s">
        <v>137</v>
      </c>
      <c r="AU222" s="194" t="s">
        <v>90</v>
      </c>
      <c r="AV222" s="14" t="s">
        <v>90</v>
      </c>
      <c r="AW222" s="14" t="s">
        <v>36</v>
      </c>
      <c r="AX222" s="14" t="s">
        <v>88</v>
      </c>
      <c r="AY222" s="194" t="s">
        <v>124</v>
      </c>
    </row>
    <row r="223" s="2" customFormat="1" ht="16.5" customHeight="1">
      <c r="A223" s="38"/>
      <c r="B223" s="171"/>
      <c r="C223" s="172" t="s">
        <v>255</v>
      </c>
      <c r="D223" s="172" t="s">
        <v>126</v>
      </c>
      <c r="E223" s="173" t="s">
        <v>256</v>
      </c>
      <c r="F223" s="174" t="s">
        <v>257</v>
      </c>
      <c r="G223" s="175" t="s">
        <v>176</v>
      </c>
      <c r="H223" s="176">
        <v>1.2030000000000001</v>
      </c>
      <c r="I223" s="177"/>
      <c r="J223" s="178">
        <f>ROUND(I223*H223,2)</f>
        <v>0</v>
      </c>
      <c r="K223" s="174" t="s">
        <v>135</v>
      </c>
      <c r="L223" s="39"/>
      <c r="M223" s="179" t="s">
        <v>1</v>
      </c>
      <c r="N223" s="180" t="s">
        <v>45</v>
      </c>
      <c r="O223" s="77"/>
      <c r="P223" s="181">
        <f>O223*H223</f>
        <v>0</v>
      </c>
      <c r="Q223" s="181">
        <v>1.05168</v>
      </c>
      <c r="R223" s="181">
        <f>Q223*H223</f>
        <v>1.26517104</v>
      </c>
      <c r="S223" s="181">
        <v>0</v>
      </c>
      <c r="T223" s="182">
        <f>S223*H223</f>
        <v>0</v>
      </c>
      <c r="U223" s="38"/>
      <c r="V223" s="38"/>
      <c r="W223" s="38"/>
      <c r="X223" s="38"/>
      <c r="Y223" s="38"/>
      <c r="Z223" s="38"/>
      <c r="AA223" s="38"/>
      <c r="AB223" s="38"/>
      <c r="AC223" s="38"/>
      <c r="AD223" s="38"/>
      <c r="AE223" s="38"/>
      <c r="AR223" s="183" t="s">
        <v>130</v>
      </c>
      <c r="AT223" s="183" t="s">
        <v>126</v>
      </c>
      <c r="AU223" s="183" t="s">
        <v>90</v>
      </c>
      <c r="AY223" s="19" t="s">
        <v>124</v>
      </c>
      <c r="BE223" s="184">
        <f>IF(N223="základní",J223,0)</f>
        <v>0</v>
      </c>
      <c r="BF223" s="184">
        <f>IF(N223="snížená",J223,0)</f>
        <v>0</v>
      </c>
      <c r="BG223" s="184">
        <f>IF(N223="zákl. přenesená",J223,0)</f>
        <v>0</v>
      </c>
      <c r="BH223" s="184">
        <f>IF(N223="sníž. přenesená",J223,0)</f>
        <v>0</v>
      </c>
      <c r="BI223" s="184">
        <f>IF(N223="nulová",J223,0)</f>
        <v>0</v>
      </c>
      <c r="BJ223" s="19" t="s">
        <v>88</v>
      </c>
      <c r="BK223" s="184">
        <f>ROUND(I223*H223,2)</f>
        <v>0</v>
      </c>
      <c r="BL223" s="19" t="s">
        <v>130</v>
      </c>
      <c r="BM223" s="183" t="s">
        <v>258</v>
      </c>
    </row>
    <row r="224" s="13" customFormat="1">
      <c r="A224" s="13"/>
      <c r="B224" s="185"/>
      <c r="C224" s="13"/>
      <c r="D224" s="186" t="s">
        <v>137</v>
      </c>
      <c r="E224" s="187" t="s">
        <v>1</v>
      </c>
      <c r="F224" s="188" t="s">
        <v>259</v>
      </c>
      <c r="G224" s="13"/>
      <c r="H224" s="187" t="s">
        <v>1</v>
      </c>
      <c r="I224" s="189"/>
      <c r="J224" s="13"/>
      <c r="K224" s="13"/>
      <c r="L224" s="185"/>
      <c r="M224" s="190"/>
      <c r="N224" s="191"/>
      <c r="O224" s="191"/>
      <c r="P224" s="191"/>
      <c r="Q224" s="191"/>
      <c r="R224" s="191"/>
      <c r="S224" s="191"/>
      <c r="T224" s="19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7" t="s">
        <v>137</v>
      </c>
      <c r="AU224" s="187" t="s">
        <v>90</v>
      </c>
      <c r="AV224" s="13" t="s">
        <v>88</v>
      </c>
      <c r="AW224" s="13" t="s">
        <v>36</v>
      </c>
      <c r="AX224" s="13" t="s">
        <v>80</v>
      </c>
      <c r="AY224" s="187" t="s">
        <v>124</v>
      </c>
    </row>
    <row r="225" s="14" customFormat="1">
      <c r="A225" s="14"/>
      <c r="B225" s="193"/>
      <c r="C225" s="14"/>
      <c r="D225" s="186" t="s">
        <v>137</v>
      </c>
      <c r="E225" s="194" t="s">
        <v>1</v>
      </c>
      <c r="F225" s="195" t="s">
        <v>260</v>
      </c>
      <c r="G225" s="14"/>
      <c r="H225" s="196">
        <v>601.60000000000002</v>
      </c>
      <c r="I225" s="197"/>
      <c r="J225" s="14"/>
      <c r="K225" s="14"/>
      <c r="L225" s="193"/>
      <c r="M225" s="198"/>
      <c r="N225" s="199"/>
      <c r="O225" s="199"/>
      <c r="P225" s="199"/>
      <c r="Q225" s="199"/>
      <c r="R225" s="199"/>
      <c r="S225" s="199"/>
      <c r="T225" s="20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194" t="s">
        <v>137</v>
      </c>
      <c r="AU225" s="194" t="s">
        <v>90</v>
      </c>
      <c r="AV225" s="14" t="s">
        <v>90</v>
      </c>
      <c r="AW225" s="14" t="s">
        <v>36</v>
      </c>
      <c r="AX225" s="14" t="s">
        <v>80</v>
      </c>
      <c r="AY225" s="194" t="s">
        <v>124</v>
      </c>
    </row>
    <row r="226" s="14" customFormat="1">
      <c r="A226" s="14"/>
      <c r="B226" s="193"/>
      <c r="C226" s="14"/>
      <c r="D226" s="186" t="s">
        <v>137</v>
      </c>
      <c r="E226" s="194" t="s">
        <v>1</v>
      </c>
      <c r="F226" s="195" t="s">
        <v>261</v>
      </c>
      <c r="G226" s="14"/>
      <c r="H226" s="196">
        <v>1.2030000000000001</v>
      </c>
      <c r="I226" s="197"/>
      <c r="J226" s="14"/>
      <c r="K226" s="14"/>
      <c r="L226" s="193"/>
      <c r="M226" s="198"/>
      <c r="N226" s="199"/>
      <c r="O226" s="199"/>
      <c r="P226" s="199"/>
      <c r="Q226" s="199"/>
      <c r="R226" s="199"/>
      <c r="S226" s="199"/>
      <c r="T226" s="20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194" t="s">
        <v>137</v>
      </c>
      <c r="AU226" s="194" t="s">
        <v>90</v>
      </c>
      <c r="AV226" s="14" t="s">
        <v>90</v>
      </c>
      <c r="AW226" s="14" t="s">
        <v>36</v>
      </c>
      <c r="AX226" s="14" t="s">
        <v>88</v>
      </c>
      <c r="AY226" s="194" t="s">
        <v>124</v>
      </c>
    </row>
    <row r="227" s="12" customFormat="1" ht="22.8" customHeight="1">
      <c r="A227" s="12"/>
      <c r="B227" s="158"/>
      <c r="C227" s="12"/>
      <c r="D227" s="159" t="s">
        <v>79</v>
      </c>
      <c r="E227" s="169" t="s">
        <v>262</v>
      </c>
      <c r="F227" s="169" t="s">
        <v>263</v>
      </c>
      <c r="G227" s="12"/>
      <c r="H227" s="12"/>
      <c r="I227" s="161"/>
      <c r="J227" s="170">
        <f>BK227</f>
        <v>0</v>
      </c>
      <c r="K227" s="12"/>
      <c r="L227" s="158"/>
      <c r="M227" s="163"/>
      <c r="N227" s="164"/>
      <c r="O227" s="164"/>
      <c r="P227" s="165">
        <f>P228</f>
        <v>0</v>
      </c>
      <c r="Q227" s="164"/>
      <c r="R227" s="165">
        <f>R228</f>
        <v>0</v>
      </c>
      <c r="S227" s="164"/>
      <c r="T227" s="166">
        <f>T228</f>
        <v>0</v>
      </c>
      <c r="U227" s="12"/>
      <c r="V227" s="12"/>
      <c r="W227" s="12"/>
      <c r="X227" s="12"/>
      <c r="Y227" s="12"/>
      <c r="Z227" s="12"/>
      <c r="AA227" s="12"/>
      <c r="AB227" s="12"/>
      <c r="AC227" s="12"/>
      <c r="AD227" s="12"/>
      <c r="AE227" s="12"/>
      <c r="AR227" s="159" t="s">
        <v>88</v>
      </c>
      <c r="AT227" s="167" t="s">
        <v>79</v>
      </c>
      <c r="AU227" s="167" t="s">
        <v>88</v>
      </c>
      <c r="AY227" s="159" t="s">
        <v>124</v>
      </c>
      <c r="BK227" s="168">
        <f>BK228</f>
        <v>0</v>
      </c>
    </row>
    <row r="228" s="2" customFormat="1" ht="16.5" customHeight="1">
      <c r="A228" s="38"/>
      <c r="B228" s="171"/>
      <c r="C228" s="172" t="s">
        <v>264</v>
      </c>
      <c r="D228" s="172" t="s">
        <v>126</v>
      </c>
      <c r="E228" s="173" t="s">
        <v>265</v>
      </c>
      <c r="F228" s="174" t="s">
        <v>266</v>
      </c>
      <c r="G228" s="175" t="s">
        <v>176</v>
      </c>
      <c r="H228" s="176">
        <v>136.00200000000001</v>
      </c>
      <c r="I228" s="177"/>
      <c r="J228" s="178">
        <f>ROUND(I228*H228,2)</f>
        <v>0</v>
      </c>
      <c r="K228" s="174" t="s">
        <v>135</v>
      </c>
      <c r="L228" s="39"/>
      <c r="M228" s="227" t="s">
        <v>1</v>
      </c>
      <c r="N228" s="228" t="s">
        <v>45</v>
      </c>
      <c r="O228" s="229"/>
      <c r="P228" s="230">
        <f>O228*H228</f>
        <v>0</v>
      </c>
      <c r="Q228" s="230">
        <v>0</v>
      </c>
      <c r="R228" s="230">
        <f>Q228*H228</f>
        <v>0</v>
      </c>
      <c r="S228" s="230">
        <v>0</v>
      </c>
      <c r="T228" s="231">
        <f>S228*H228</f>
        <v>0</v>
      </c>
      <c r="U228" s="38"/>
      <c r="V228" s="38"/>
      <c r="W228" s="38"/>
      <c r="X228" s="38"/>
      <c r="Y228" s="38"/>
      <c r="Z228" s="38"/>
      <c r="AA228" s="38"/>
      <c r="AB228" s="38"/>
      <c r="AC228" s="38"/>
      <c r="AD228" s="38"/>
      <c r="AE228" s="38"/>
      <c r="AR228" s="183" t="s">
        <v>130</v>
      </c>
      <c r="AT228" s="183" t="s">
        <v>126</v>
      </c>
      <c r="AU228" s="183" t="s">
        <v>90</v>
      </c>
      <c r="AY228" s="19" t="s">
        <v>124</v>
      </c>
      <c r="BE228" s="184">
        <f>IF(N228="základní",J228,0)</f>
        <v>0</v>
      </c>
      <c r="BF228" s="184">
        <f>IF(N228="snížená",J228,0)</f>
        <v>0</v>
      </c>
      <c r="BG228" s="184">
        <f>IF(N228="zákl. přenesená",J228,0)</f>
        <v>0</v>
      </c>
      <c r="BH228" s="184">
        <f>IF(N228="sníž. přenesená",J228,0)</f>
        <v>0</v>
      </c>
      <c r="BI228" s="184">
        <f>IF(N228="nulová",J228,0)</f>
        <v>0</v>
      </c>
      <c r="BJ228" s="19" t="s">
        <v>88</v>
      </c>
      <c r="BK228" s="184">
        <f>ROUND(I228*H228,2)</f>
        <v>0</v>
      </c>
      <c r="BL228" s="19" t="s">
        <v>130</v>
      </c>
      <c r="BM228" s="183" t="s">
        <v>267</v>
      </c>
    </row>
    <row r="229" s="2" customFormat="1" ht="6.96" customHeight="1">
      <c r="A229" s="38"/>
      <c r="B229" s="60"/>
      <c r="C229" s="61"/>
      <c r="D229" s="61"/>
      <c r="E229" s="61"/>
      <c r="F229" s="61"/>
      <c r="G229" s="61"/>
      <c r="H229" s="61"/>
      <c r="I229" s="61"/>
      <c r="J229" s="61"/>
      <c r="K229" s="61"/>
      <c r="L229" s="39"/>
      <c r="M229" s="38"/>
      <c r="O229" s="38"/>
      <c r="P229" s="38"/>
      <c r="Q229" s="38"/>
      <c r="R229" s="38"/>
      <c r="S229" s="38"/>
      <c r="T229" s="38"/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</row>
  </sheetData>
  <autoFilter ref="C119:K228"/>
  <mergeCells count="9">
    <mergeCell ref="E7:H7"/>
    <mergeCell ref="E9:H9"/>
    <mergeCell ref="E18:H18"/>
    <mergeCell ref="E27:H27"/>
    <mergeCell ref="E85:H85"/>
    <mergeCell ref="E87:H87"/>
    <mergeCell ref="E110:H110"/>
    <mergeCell ref="E112:H112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93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97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26.25" customHeight="1">
      <c r="B7" s="22"/>
      <c r="E7" s="121" t="str">
        <f>'Rekapitulace stavby'!K6</f>
        <v>Brno - Štýřice - Nástavba objektu sídla společnosti - posílení základových konstrukcí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98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268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25.1.2021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32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32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32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32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40</v>
      </c>
      <c r="E30" s="38"/>
      <c r="F30" s="38"/>
      <c r="G30" s="38"/>
      <c r="H30" s="38"/>
      <c r="I30" s="38"/>
      <c r="J30" s="96">
        <f>ROUND(J131,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43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44</v>
      </c>
      <c r="E33" s="32" t="s">
        <v>45</v>
      </c>
      <c r="F33" s="127">
        <f>ROUND((SUM(BE131:BE336)),  2)</f>
        <v>0</v>
      </c>
      <c r="G33" s="38"/>
      <c r="H33" s="38"/>
      <c r="I33" s="128">
        <v>0.20999999999999999</v>
      </c>
      <c r="J33" s="127">
        <f>ROUND(((SUM(BE131:BE336))*I33),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27">
        <f>ROUND((SUM(BF131:BF336)),  2)</f>
        <v>0</v>
      </c>
      <c r="G34" s="38"/>
      <c r="H34" s="38"/>
      <c r="I34" s="128">
        <v>0.14999999999999999</v>
      </c>
      <c r="J34" s="127">
        <f>ROUND(((SUM(BF131:BF336))*I34),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27">
        <f>ROUND((SUM(BG131:BG336)),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27">
        <f>ROUND((SUM(BH131:BH336)),  2)</f>
        <v>0</v>
      </c>
      <c r="G36" s="38"/>
      <c r="H36" s="38"/>
      <c r="I36" s="128">
        <v>0.14999999999999999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27">
        <f>ROUND((SUM(BI131:BI336)),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50</v>
      </c>
      <c r="E39" s="81"/>
      <c r="F39" s="81"/>
      <c r="G39" s="131" t="s">
        <v>51</v>
      </c>
      <c r="H39" s="132" t="s">
        <v>52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35" t="s">
        <v>56</v>
      </c>
      <c r="G61" s="58" t="s">
        <v>55</v>
      </c>
      <c r="H61" s="41"/>
      <c r="I61" s="41"/>
      <c r="J61" s="136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35" t="s">
        <v>56</v>
      </c>
      <c r="G76" s="58" t="s">
        <v>55</v>
      </c>
      <c r="H76" s="41"/>
      <c r="I76" s="41"/>
      <c r="J76" s="136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100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38"/>
      <c r="D85" s="38"/>
      <c r="E85" s="121" t="str">
        <f>E7</f>
        <v>Brno - Štýřice - Nástavba objektu sídla společnosti - posílení základových konstrukcí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98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02 - Bourání, zemní práce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Brno - Štýřice, parc.č. 207/8</v>
      </c>
      <c r="G89" s="38"/>
      <c r="H89" s="38"/>
      <c r="I89" s="32" t="s">
        <v>22</v>
      </c>
      <c r="J89" s="69" t="str">
        <f>IF(J12="","",J12)</f>
        <v>25.1.2021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38"/>
      <c r="E91" s="38"/>
      <c r="F91" s="27" t="str">
        <f>E15</f>
        <v>Brněnské komunikace a.s.</v>
      </c>
      <c r="G91" s="38"/>
      <c r="H91" s="38"/>
      <c r="I91" s="32" t="s">
        <v>32</v>
      </c>
      <c r="J91" s="36" t="str">
        <f>E21</f>
        <v>PROXIMA projekt, s.r.o., Lidická 19, Brno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32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101</v>
      </c>
      <c r="D94" s="129"/>
      <c r="E94" s="129"/>
      <c r="F94" s="129"/>
      <c r="G94" s="129"/>
      <c r="H94" s="129"/>
      <c r="I94" s="129"/>
      <c r="J94" s="138" t="s">
        <v>102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103</v>
      </c>
      <c r="D96" s="38"/>
      <c r="E96" s="38"/>
      <c r="F96" s="38"/>
      <c r="G96" s="38"/>
      <c r="H96" s="38"/>
      <c r="I96" s="38"/>
      <c r="J96" s="96">
        <f>J131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104</v>
      </c>
    </row>
    <row r="97" s="9" customFormat="1" ht="24.96" customHeight="1">
      <c r="A97" s="9"/>
      <c r="B97" s="140"/>
      <c r="C97" s="9"/>
      <c r="D97" s="141" t="s">
        <v>105</v>
      </c>
      <c r="E97" s="142"/>
      <c r="F97" s="142"/>
      <c r="G97" s="142"/>
      <c r="H97" s="142"/>
      <c r="I97" s="142"/>
      <c r="J97" s="143">
        <f>J132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269</v>
      </c>
      <c r="E98" s="146"/>
      <c r="F98" s="146"/>
      <c r="G98" s="146"/>
      <c r="H98" s="146"/>
      <c r="I98" s="146"/>
      <c r="J98" s="147">
        <f>J133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10" customFormat="1" ht="19.92" customHeight="1">
      <c r="A99" s="10"/>
      <c r="B99" s="144"/>
      <c r="C99" s="10"/>
      <c r="D99" s="145" t="s">
        <v>106</v>
      </c>
      <c r="E99" s="146"/>
      <c r="F99" s="146"/>
      <c r="G99" s="146"/>
      <c r="H99" s="146"/>
      <c r="I99" s="146"/>
      <c r="J99" s="147">
        <f>J147</f>
        <v>0</v>
      </c>
      <c r="K99" s="10"/>
      <c r="L99" s="144"/>
      <c r="S99" s="10"/>
      <c r="T99" s="10"/>
      <c r="U99" s="10"/>
      <c r="V99" s="10"/>
      <c r="W99" s="10"/>
      <c r="X99" s="10"/>
      <c r="Y99" s="10"/>
      <c r="Z99" s="10"/>
      <c r="AA99" s="10"/>
      <c r="AB99" s="10"/>
      <c r="AC99" s="10"/>
      <c r="AD99" s="10"/>
      <c r="AE99" s="10"/>
    </row>
    <row r="100" s="10" customFormat="1" ht="19.92" customHeight="1">
      <c r="A100" s="10"/>
      <c r="B100" s="144"/>
      <c r="C100" s="10"/>
      <c r="D100" s="145" t="s">
        <v>270</v>
      </c>
      <c r="E100" s="146"/>
      <c r="F100" s="146"/>
      <c r="G100" s="146"/>
      <c r="H100" s="146"/>
      <c r="I100" s="146"/>
      <c r="J100" s="147">
        <f>J158</f>
        <v>0</v>
      </c>
      <c r="K100" s="10"/>
      <c r="L100" s="144"/>
      <c r="S100" s="10"/>
      <c r="T100" s="10"/>
      <c r="U100" s="10"/>
      <c r="V100" s="10"/>
      <c r="W100" s="10"/>
      <c r="X100" s="10"/>
      <c r="Y100" s="10"/>
      <c r="Z100" s="10"/>
      <c r="AA100" s="10"/>
      <c r="AB100" s="10"/>
      <c r="AC100" s="10"/>
      <c r="AD100" s="10"/>
      <c r="AE100" s="10"/>
    </row>
    <row r="101" s="10" customFormat="1" ht="19.92" customHeight="1">
      <c r="A101" s="10"/>
      <c r="B101" s="144"/>
      <c r="C101" s="10"/>
      <c r="D101" s="145" t="s">
        <v>271</v>
      </c>
      <c r="E101" s="146"/>
      <c r="F101" s="146"/>
      <c r="G101" s="146"/>
      <c r="H101" s="146"/>
      <c r="I101" s="146"/>
      <c r="J101" s="147">
        <f>J170</f>
        <v>0</v>
      </c>
      <c r="K101" s="10"/>
      <c r="L101" s="144"/>
      <c r="S101" s="10"/>
      <c r="T101" s="10"/>
      <c r="U101" s="10"/>
      <c r="V101" s="10"/>
      <c r="W101" s="10"/>
      <c r="X101" s="10"/>
      <c r="Y101" s="10"/>
      <c r="Z101" s="10"/>
      <c r="AA101" s="10"/>
      <c r="AB101" s="10"/>
      <c r="AC101" s="10"/>
      <c r="AD101" s="10"/>
      <c r="AE101" s="10"/>
    </row>
    <row r="102" s="10" customFormat="1" ht="19.92" customHeight="1">
      <c r="A102" s="10"/>
      <c r="B102" s="144"/>
      <c r="C102" s="10"/>
      <c r="D102" s="145" t="s">
        <v>272</v>
      </c>
      <c r="E102" s="146"/>
      <c r="F102" s="146"/>
      <c r="G102" s="146"/>
      <c r="H102" s="146"/>
      <c r="I102" s="146"/>
      <c r="J102" s="147">
        <f>J174</f>
        <v>0</v>
      </c>
      <c r="K102" s="10"/>
      <c r="L102" s="144"/>
      <c r="S102" s="10"/>
      <c r="T102" s="10"/>
      <c r="U102" s="10"/>
      <c r="V102" s="10"/>
      <c r="W102" s="10"/>
      <c r="X102" s="10"/>
      <c r="Y102" s="10"/>
      <c r="Z102" s="10"/>
      <c r="AA102" s="10"/>
      <c r="AB102" s="10"/>
      <c r="AC102" s="10"/>
      <c r="AD102" s="10"/>
      <c r="AE102" s="10"/>
    </row>
    <row r="103" s="10" customFormat="1" ht="19.92" customHeight="1">
      <c r="A103" s="10"/>
      <c r="B103" s="144"/>
      <c r="C103" s="10"/>
      <c r="D103" s="145" t="s">
        <v>273</v>
      </c>
      <c r="E103" s="146"/>
      <c r="F103" s="146"/>
      <c r="G103" s="146"/>
      <c r="H103" s="146"/>
      <c r="I103" s="146"/>
      <c r="J103" s="147">
        <f>J178</f>
        <v>0</v>
      </c>
      <c r="K103" s="10"/>
      <c r="L103" s="144"/>
      <c r="S103" s="10"/>
      <c r="T103" s="10"/>
      <c r="U103" s="10"/>
      <c r="V103" s="10"/>
      <c r="W103" s="10"/>
      <c r="X103" s="10"/>
      <c r="Y103" s="10"/>
      <c r="Z103" s="10"/>
      <c r="AA103" s="10"/>
      <c r="AB103" s="10"/>
      <c r="AC103" s="10"/>
      <c r="AD103" s="10"/>
      <c r="AE103" s="10"/>
    </row>
    <row r="104" s="10" customFormat="1" ht="19.92" customHeight="1">
      <c r="A104" s="10"/>
      <c r="B104" s="144"/>
      <c r="C104" s="10"/>
      <c r="D104" s="145" t="s">
        <v>107</v>
      </c>
      <c r="E104" s="146"/>
      <c r="F104" s="146"/>
      <c r="G104" s="146"/>
      <c r="H104" s="146"/>
      <c r="I104" s="146"/>
      <c r="J104" s="147">
        <f>J185</f>
        <v>0</v>
      </c>
      <c r="K104" s="10"/>
      <c r="L104" s="144"/>
      <c r="S104" s="10"/>
      <c r="T104" s="10"/>
      <c r="U104" s="10"/>
      <c r="V104" s="10"/>
      <c r="W104" s="10"/>
      <c r="X104" s="10"/>
      <c r="Y104" s="10"/>
      <c r="Z104" s="10"/>
      <c r="AA104" s="10"/>
      <c r="AB104" s="10"/>
      <c r="AC104" s="10"/>
      <c r="AD104" s="10"/>
      <c r="AE104" s="10"/>
    </row>
    <row r="105" s="10" customFormat="1" ht="19.92" customHeight="1">
      <c r="A105" s="10"/>
      <c r="B105" s="144"/>
      <c r="C105" s="10"/>
      <c r="D105" s="145" t="s">
        <v>274</v>
      </c>
      <c r="E105" s="146"/>
      <c r="F105" s="146"/>
      <c r="G105" s="146"/>
      <c r="H105" s="146"/>
      <c r="I105" s="146"/>
      <c r="J105" s="147">
        <f>J260</f>
        <v>0</v>
      </c>
      <c r="K105" s="10"/>
      <c r="L105" s="144"/>
      <c r="S105" s="10"/>
      <c r="T105" s="10"/>
      <c r="U105" s="10"/>
      <c r="V105" s="10"/>
      <c r="W105" s="10"/>
      <c r="X105" s="10"/>
      <c r="Y105" s="10"/>
      <c r="Z105" s="10"/>
      <c r="AA105" s="10"/>
      <c r="AB105" s="10"/>
      <c r="AC105" s="10"/>
      <c r="AD105" s="10"/>
      <c r="AE105" s="10"/>
    </row>
    <row r="106" s="10" customFormat="1" ht="19.92" customHeight="1">
      <c r="A106" s="10"/>
      <c r="B106" s="144"/>
      <c r="C106" s="10"/>
      <c r="D106" s="145" t="s">
        <v>108</v>
      </c>
      <c r="E106" s="146"/>
      <c r="F106" s="146"/>
      <c r="G106" s="146"/>
      <c r="H106" s="146"/>
      <c r="I106" s="146"/>
      <c r="J106" s="147">
        <f>J300</f>
        <v>0</v>
      </c>
      <c r="K106" s="10"/>
      <c r="L106" s="144"/>
      <c r="S106" s="10"/>
      <c r="T106" s="10"/>
      <c r="U106" s="10"/>
      <c r="V106" s="10"/>
      <c r="W106" s="10"/>
      <c r="X106" s="10"/>
      <c r="Y106" s="10"/>
      <c r="Z106" s="10"/>
      <c r="AA106" s="10"/>
      <c r="AB106" s="10"/>
      <c r="AC106" s="10"/>
      <c r="AD106" s="10"/>
      <c r="AE106" s="10"/>
    </row>
    <row r="107" s="9" customFormat="1" ht="24.96" customHeight="1">
      <c r="A107" s="9"/>
      <c r="B107" s="140"/>
      <c r="C107" s="9"/>
      <c r="D107" s="141" t="s">
        <v>275</v>
      </c>
      <c r="E107" s="142"/>
      <c r="F107" s="142"/>
      <c r="G107" s="142"/>
      <c r="H107" s="142"/>
      <c r="I107" s="142"/>
      <c r="J107" s="143">
        <f>J302</f>
        <v>0</v>
      </c>
      <c r="K107" s="9"/>
      <c r="L107" s="140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</row>
    <row r="108" s="10" customFormat="1" ht="19.92" customHeight="1">
      <c r="A108" s="10"/>
      <c r="B108" s="144"/>
      <c r="C108" s="10"/>
      <c r="D108" s="145" t="s">
        <v>276</v>
      </c>
      <c r="E108" s="146"/>
      <c r="F108" s="146"/>
      <c r="G108" s="146"/>
      <c r="H108" s="146"/>
      <c r="I108" s="146"/>
      <c r="J108" s="147">
        <f>J303</f>
        <v>0</v>
      </c>
      <c r="K108" s="10"/>
      <c r="L108" s="144"/>
      <c r="S108" s="10"/>
      <c r="T108" s="10"/>
      <c r="U108" s="10"/>
      <c r="V108" s="10"/>
      <c r="W108" s="10"/>
      <c r="X108" s="10"/>
      <c r="Y108" s="10"/>
      <c r="Z108" s="10"/>
      <c r="AA108" s="10"/>
      <c r="AB108" s="10"/>
      <c r="AC108" s="10"/>
      <c r="AD108" s="10"/>
      <c r="AE108" s="10"/>
    </row>
    <row r="109" s="10" customFormat="1" ht="19.92" customHeight="1">
      <c r="A109" s="10"/>
      <c r="B109" s="144"/>
      <c r="C109" s="10"/>
      <c r="D109" s="145" t="s">
        <v>277</v>
      </c>
      <c r="E109" s="146"/>
      <c r="F109" s="146"/>
      <c r="G109" s="146"/>
      <c r="H109" s="146"/>
      <c r="I109" s="146"/>
      <c r="J109" s="147">
        <f>J327</f>
        <v>0</v>
      </c>
      <c r="K109" s="10"/>
      <c r="L109" s="144"/>
      <c r="S109" s="10"/>
      <c r="T109" s="10"/>
      <c r="U109" s="10"/>
      <c r="V109" s="10"/>
      <c r="W109" s="10"/>
      <c r="X109" s="10"/>
      <c r="Y109" s="10"/>
      <c r="Z109" s="10"/>
      <c r="AA109" s="10"/>
      <c r="AB109" s="10"/>
      <c r="AC109" s="10"/>
      <c r="AD109" s="10"/>
      <c r="AE109" s="10"/>
    </row>
    <row r="110" s="10" customFormat="1" ht="19.92" customHeight="1">
      <c r="A110" s="10"/>
      <c r="B110" s="144"/>
      <c r="C110" s="10"/>
      <c r="D110" s="145" t="s">
        <v>278</v>
      </c>
      <c r="E110" s="146"/>
      <c r="F110" s="146"/>
      <c r="G110" s="146"/>
      <c r="H110" s="146"/>
      <c r="I110" s="146"/>
      <c r="J110" s="147">
        <f>J329</f>
        <v>0</v>
      </c>
      <c r="K110" s="10"/>
      <c r="L110" s="144"/>
      <c r="S110" s="10"/>
      <c r="T110" s="10"/>
      <c r="U110" s="10"/>
      <c r="V110" s="10"/>
      <c r="W110" s="10"/>
      <c r="X110" s="10"/>
      <c r="Y110" s="10"/>
      <c r="Z110" s="10"/>
      <c r="AA110" s="10"/>
      <c r="AB110" s="10"/>
      <c r="AC110" s="10"/>
      <c r="AD110" s="10"/>
      <c r="AE110" s="10"/>
    </row>
    <row r="111" s="10" customFormat="1" ht="19.92" customHeight="1">
      <c r="A111" s="10"/>
      <c r="B111" s="144"/>
      <c r="C111" s="10"/>
      <c r="D111" s="145" t="s">
        <v>279</v>
      </c>
      <c r="E111" s="146"/>
      <c r="F111" s="146"/>
      <c r="G111" s="146"/>
      <c r="H111" s="146"/>
      <c r="I111" s="146"/>
      <c r="J111" s="147">
        <f>J333</f>
        <v>0</v>
      </c>
      <c r="K111" s="10"/>
      <c r="L111" s="144"/>
      <c r="S111" s="10"/>
      <c r="T111" s="10"/>
      <c r="U111" s="10"/>
      <c r="V111" s="10"/>
      <c r="W111" s="10"/>
      <c r="X111" s="10"/>
      <c r="Y111" s="10"/>
      <c r="Z111" s="10"/>
      <c r="AA111" s="10"/>
      <c r="AB111" s="10"/>
      <c r="AC111" s="10"/>
      <c r="AD111" s="10"/>
      <c r="AE111" s="10"/>
    </row>
    <row r="112" s="2" customFormat="1" ht="21.84" customHeight="1">
      <c r="A112" s="38"/>
      <c r="B112" s="39"/>
      <c r="C112" s="38"/>
      <c r="D112" s="38"/>
      <c r="E112" s="38"/>
      <c r="F112" s="38"/>
      <c r="G112" s="38"/>
      <c r="H112" s="38"/>
      <c r="I112" s="38"/>
      <c r="J112" s="38"/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60"/>
      <c r="C113" s="61"/>
      <c r="D113" s="61"/>
      <c r="E113" s="61"/>
      <c r="F113" s="61"/>
      <c r="G113" s="61"/>
      <c r="H113" s="61"/>
      <c r="I113" s="61"/>
      <c r="J113" s="61"/>
      <c r="K113" s="61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7" s="2" customFormat="1" ht="6.96" customHeight="1">
      <c r="A117" s="38"/>
      <c r="B117" s="62"/>
      <c r="C117" s="63"/>
      <c r="D117" s="63"/>
      <c r="E117" s="63"/>
      <c r="F117" s="63"/>
      <c r="G117" s="63"/>
      <c r="H117" s="63"/>
      <c r="I117" s="63"/>
      <c r="J117" s="63"/>
      <c r="K117" s="63"/>
      <c r="L117" s="55"/>
      <c r="S117" s="38"/>
      <c r="T117" s="38"/>
      <c r="U117" s="38"/>
      <c r="V117" s="38"/>
      <c r="W117" s="38"/>
      <c r="X117" s="38"/>
      <c r="Y117" s="38"/>
      <c r="Z117" s="38"/>
      <c r="AA117" s="38"/>
      <c r="AB117" s="38"/>
      <c r="AC117" s="38"/>
      <c r="AD117" s="38"/>
      <c r="AE117" s="38"/>
    </row>
    <row r="118" s="2" customFormat="1" ht="24.96" customHeight="1">
      <c r="A118" s="38"/>
      <c r="B118" s="39"/>
      <c r="C118" s="23" t="s">
        <v>109</v>
      </c>
      <c r="D118" s="38"/>
      <c r="E118" s="38"/>
      <c r="F118" s="38"/>
      <c r="G118" s="38"/>
      <c r="H118" s="38"/>
      <c r="I118" s="38"/>
      <c r="J118" s="38"/>
      <c r="K118" s="38"/>
      <c r="L118" s="55"/>
      <c r="S118" s="38"/>
      <c r="T118" s="38"/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</row>
    <row r="119" s="2" customFormat="1" ht="6.96" customHeight="1">
      <c r="A119" s="38"/>
      <c r="B119" s="39"/>
      <c r="C119" s="38"/>
      <c r="D119" s="38"/>
      <c r="E119" s="38"/>
      <c r="F119" s="38"/>
      <c r="G119" s="38"/>
      <c r="H119" s="38"/>
      <c r="I119" s="38"/>
      <c r="J119" s="38"/>
      <c r="K119" s="38"/>
      <c r="L119" s="55"/>
      <c r="S119" s="38"/>
      <c r="T119" s="38"/>
      <c r="U119" s="38"/>
      <c r="V119" s="38"/>
      <c r="W119" s="38"/>
      <c r="X119" s="38"/>
      <c r="Y119" s="38"/>
      <c r="Z119" s="38"/>
      <c r="AA119" s="38"/>
      <c r="AB119" s="38"/>
      <c r="AC119" s="38"/>
      <c r="AD119" s="38"/>
      <c r="AE119" s="38"/>
    </row>
    <row r="120" s="2" customFormat="1" ht="12" customHeight="1">
      <c r="A120" s="38"/>
      <c r="B120" s="39"/>
      <c r="C120" s="32" t="s">
        <v>16</v>
      </c>
      <c r="D120" s="38"/>
      <c r="E120" s="38"/>
      <c r="F120" s="38"/>
      <c r="G120" s="38"/>
      <c r="H120" s="38"/>
      <c r="I120" s="38"/>
      <c r="J120" s="38"/>
      <c r="K120" s="38"/>
      <c r="L120" s="55"/>
      <c r="S120" s="38"/>
      <c r="T120" s="38"/>
      <c r="U120" s="38"/>
      <c r="V120" s="38"/>
      <c r="W120" s="38"/>
      <c r="X120" s="38"/>
      <c r="Y120" s="38"/>
      <c r="Z120" s="38"/>
      <c r="AA120" s="38"/>
      <c r="AB120" s="38"/>
      <c r="AC120" s="38"/>
      <c r="AD120" s="38"/>
      <c r="AE120" s="38"/>
    </row>
    <row r="121" s="2" customFormat="1" ht="26.25" customHeight="1">
      <c r="A121" s="38"/>
      <c r="B121" s="39"/>
      <c r="C121" s="38"/>
      <c r="D121" s="38"/>
      <c r="E121" s="121" t="str">
        <f>E7</f>
        <v>Brno - Štýřice - Nástavba objektu sídla společnosti - posílení základových konstrukcí</v>
      </c>
      <c r="F121" s="32"/>
      <c r="G121" s="32"/>
      <c r="H121" s="32"/>
      <c r="I121" s="38"/>
      <c r="J121" s="38"/>
      <c r="K121" s="38"/>
      <c r="L121" s="55"/>
      <c r="S121" s="38"/>
      <c r="T121" s="38"/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</row>
    <row r="122" s="2" customFormat="1" ht="12" customHeight="1">
      <c r="A122" s="38"/>
      <c r="B122" s="39"/>
      <c r="C122" s="32" t="s">
        <v>98</v>
      </c>
      <c r="D122" s="38"/>
      <c r="E122" s="38"/>
      <c r="F122" s="38"/>
      <c r="G122" s="38"/>
      <c r="H122" s="38"/>
      <c r="I122" s="38"/>
      <c r="J122" s="38"/>
      <c r="K122" s="38"/>
      <c r="L122" s="55"/>
      <c r="S122" s="38"/>
      <c r="T122" s="38"/>
      <c r="U122" s="38"/>
      <c r="V122" s="38"/>
      <c r="W122" s="38"/>
      <c r="X122" s="38"/>
      <c r="Y122" s="38"/>
      <c r="Z122" s="38"/>
      <c r="AA122" s="38"/>
      <c r="AB122" s="38"/>
      <c r="AC122" s="38"/>
      <c r="AD122" s="38"/>
      <c r="AE122" s="38"/>
    </row>
    <row r="123" s="2" customFormat="1" ht="16.5" customHeight="1">
      <c r="A123" s="38"/>
      <c r="B123" s="39"/>
      <c r="C123" s="38"/>
      <c r="D123" s="38"/>
      <c r="E123" s="67" t="str">
        <f>E9</f>
        <v>02 - Bourání, zemní práce</v>
      </c>
      <c r="F123" s="38"/>
      <c r="G123" s="38"/>
      <c r="H123" s="38"/>
      <c r="I123" s="38"/>
      <c r="J123" s="38"/>
      <c r="K123" s="38"/>
      <c r="L123" s="55"/>
      <c r="S123" s="38"/>
      <c r="T123" s="38"/>
      <c r="U123" s="38"/>
      <c r="V123" s="38"/>
      <c r="W123" s="38"/>
      <c r="X123" s="38"/>
      <c r="Y123" s="38"/>
      <c r="Z123" s="38"/>
      <c r="AA123" s="38"/>
      <c r="AB123" s="38"/>
      <c r="AC123" s="38"/>
      <c r="AD123" s="38"/>
      <c r="AE123" s="38"/>
    </row>
    <row r="124" s="2" customFormat="1" ht="6.96" customHeight="1">
      <c r="A124" s="38"/>
      <c r="B124" s="39"/>
      <c r="C124" s="38"/>
      <c r="D124" s="38"/>
      <c r="E124" s="38"/>
      <c r="F124" s="38"/>
      <c r="G124" s="38"/>
      <c r="H124" s="38"/>
      <c r="I124" s="38"/>
      <c r="J124" s="38"/>
      <c r="K124" s="38"/>
      <c r="L124" s="55"/>
      <c r="S124" s="38"/>
      <c r="T124" s="38"/>
      <c r="U124" s="38"/>
      <c r="V124" s="38"/>
      <c r="W124" s="38"/>
      <c r="X124" s="38"/>
      <c r="Y124" s="38"/>
      <c r="Z124" s="38"/>
      <c r="AA124" s="38"/>
      <c r="AB124" s="38"/>
      <c r="AC124" s="38"/>
      <c r="AD124" s="38"/>
      <c r="AE124" s="38"/>
    </row>
    <row r="125" s="2" customFormat="1" ht="12" customHeight="1">
      <c r="A125" s="38"/>
      <c r="B125" s="39"/>
      <c r="C125" s="32" t="s">
        <v>20</v>
      </c>
      <c r="D125" s="38"/>
      <c r="E125" s="38"/>
      <c r="F125" s="27" t="str">
        <f>F12</f>
        <v>Brno - Štýřice, parc.č. 207/8</v>
      </c>
      <c r="G125" s="38"/>
      <c r="H125" s="38"/>
      <c r="I125" s="32" t="s">
        <v>22</v>
      </c>
      <c r="J125" s="69" t="str">
        <f>IF(J12="","",J12)</f>
        <v>25.1.2021</v>
      </c>
      <c r="K125" s="38"/>
      <c r="L125" s="55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  <row r="126" s="2" customFormat="1" ht="6.96" customHeight="1">
      <c r="A126" s="38"/>
      <c r="B126" s="39"/>
      <c r="C126" s="38"/>
      <c r="D126" s="38"/>
      <c r="E126" s="38"/>
      <c r="F126" s="38"/>
      <c r="G126" s="38"/>
      <c r="H126" s="38"/>
      <c r="I126" s="38"/>
      <c r="J126" s="38"/>
      <c r="K126" s="38"/>
      <c r="L126" s="55"/>
      <c r="S126" s="38"/>
      <c r="T126" s="38"/>
      <c r="U126" s="38"/>
      <c r="V126" s="38"/>
      <c r="W126" s="38"/>
      <c r="X126" s="38"/>
      <c r="Y126" s="38"/>
      <c r="Z126" s="38"/>
      <c r="AA126" s="38"/>
      <c r="AB126" s="38"/>
      <c r="AC126" s="38"/>
      <c r="AD126" s="38"/>
      <c r="AE126" s="38"/>
    </row>
    <row r="127" s="2" customFormat="1" ht="40.05" customHeight="1">
      <c r="A127" s="38"/>
      <c r="B127" s="39"/>
      <c r="C127" s="32" t="s">
        <v>24</v>
      </c>
      <c r="D127" s="38"/>
      <c r="E127" s="38"/>
      <c r="F127" s="27" t="str">
        <f>E15</f>
        <v>Brněnské komunikace a.s.</v>
      </c>
      <c r="G127" s="38"/>
      <c r="H127" s="38"/>
      <c r="I127" s="32" t="s">
        <v>32</v>
      </c>
      <c r="J127" s="36" t="str">
        <f>E21</f>
        <v>PROXIMA projekt, s.r.o., Lidická 19, Brno</v>
      </c>
      <c r="K127" s="38"/>
      <c r="L127" s="55"/>
      <c r="S127" s="38"/>
      <c r="T127" s="38"/>
      <c r="U127" s="38"/>
      <c r="V127" s="38"/>
      <c r="W127" s="38"/>
      <c r="X127" s="38"/>
      <c r="Y127" s="38"/>
      <c r="Z127" s="38"/>
      <c r="AA127" s="38"/>
      <c r="AB127" s="38"/>
      <c r="AC127" s="38"/>
      <c r="AD127" s="38"/>
      <c r="AE127" s="38"/>
    </row>
    <row r="128" s="2" customFormat="1" ht="15.15" customHeight="1">
      <c r="A128" s="38"/>
      <c r="B128" s="39"/>
      <c r="C128" s="32" t="s">
        <v>30</v>
      </c>
      <c r="D128" s="38"/>
      <c r="E128" s="38"/>
      <c r="F128" s="27" t="str">
        <f>IF(E18="","",E18)</f>
        <v>Vyplň údaj</v>
      </c>
      <c r="G128" s="38"/>
      <c r="H128" s="38"/>
      <c r="I128" s="32" t="s">
        <v>37</v>
      </c>
      <c r="J128" s="36" t="str">
        <f>E24</f>
        <v xml:space="preserve"> </v>
      </c>
      <c r="K128" s="38"/>
      <c r="L128" s="55"/>
      <c r="S128" s="38"/>
      <c r="T128" s="38"/>
      <c r="U128" s="38"/>
      <c r="V128" s="38"/>
      <c r="W128" s="38"/>
      <c r="X128" s="38"/>
      <c r="Y128" s="38"/>
      <c r="Z128" s="38"/>
      <c r="AA128" s="38"/>
      <c r="AB128" s="38"/>
      <c r="AC128" s="38"/>
      <c r="AD128" s="38"/>
      <c r="AE128" s="38"/>
    </row>
    <row r="129" s="2" customFormat="1" ht="10.32" customHeight="1">
      <c r="A129" s="38"/>
      <c r="B129" s="39"/>
      <c r="C129" s="38"/>
      <c r="D129" s="38"/>
      <c r="E129" s="38"/>
      <c r="F129" s="38"/>
      <c r="G129" s="38"/>
      <c r="H129" s="38"/>
      <c r="I129" s="38"/>
      <c r="J129" s="38"/>
      <c r="K129" s="38"/>
      <c r="L129" s="55"/>
      <c r="S129" s="38"/>
      <c r="T129" s="38"/>
      <c r="U129" s="38"/>
      <c r="V129" s="38"/>
      <c r="W129" s="38"/>
      <c r="X129" s="38"/>
      <c r="Y129" s="38"/>
      <c r="Z129" s="38"/>
      <c r="AA129" s="38"/>
      <c r="AB129" s="38"/>
      <c r="AC129" s="38"/>
      <c r="AD129" s="38"/>
      <c r="AE129" s="38"/>
    </row>
    <row r="130" s="11" customFormat="1" ht="29.28" customHeight="1">
      <c r="A130" s="148"/>
      <c r="B130" s="149"/>
      <c r="C130" s="150" t="s">
        <v>110</v>
      </c>
      <c r="D130" s="151" t="s">
        <v>65</v>
      </c>
      <c r="E130" s="151" t="s">
        <v>61</v>
      </c>
      <c r="F130" s="151" t="s">
        <v>62</v>
      </c>
      <c r="G130" s="151" t="s">
        <v>111</v>
      </c>
      <c r="H130" s="151" t="s">
        <v>112</v>
      </c>
      <c r="I130" s="151" t="s">
        <v>113</v>
      </c>
      <c r="J130" s="151" t="s">
        <v>102</v>
      </c>
      <c r="K130" s="152" t="s">
        <v>114</v>
      </c>
      <c r="L130" s="153"/>
      <c r="M130" s="86" t="s">
        <v>1</v>
      </c>
      <c r="N130" s="87" t="s">
        <v>44</v>
      </c>
      <c r="O130" s="87" t="s">
        <v>115</v>
      </c>
      <c r="P130" s="87" t="s">
        <v>116</v>
      </c>
      <c r="Q130" s="87" t="s">
        <v>117</v>
      </c>
      <c r="R130" s="87" t="s">
        <v>118</v>
      </c>
      <c r="S130" s="87" t="s">
        <v>119</v>
      </c>
      <c r="T130" s="88" t="s">
        <v>120</v>
      </c>
      <c r="U130" s="148"/>
      <c r="V130" s="148"/>
      <c r="W130" s="148"/>
      <c r="X130" s="148"/>
      <c r="Y130" s="148"/>
      <c r="Z130" s="148"/>
      <c r="AA130" s="148"/>
      <c r="AB130" s="148"/>
      <c r="AC130" s="148"/>
      <c r="AD130" s="148"/>
      <c r="AE130" s="148"/>
    </row>
    <row r="131" s="2" customFormat="1" ht="22.8" customHeight="1">
      <c r="A131" s="38"/>
      <c r="B131" s="39"/>
      <c r="C131" s="93" t="s">
        <v>121</v>
      </c>
      <c r="D131" s="38"/>
      <c r="E131" s="38"/>
      <c r="F131" s="38"/>
      <c r="G131" s="38"/>
      <c r="H131" s="38"/>
      <c r="I131" s="38"/>
      <c r="J131" s="154">
        <f>BK131</f>
        <v>0</v>
      </c>
      <c r="K131" s="38"/>
      <c r="L131" s="39"/>
      <c r="M131" s="89"/>
      <c r="N131" s="73"/>
      <c r="O131" s="90"/>
      <c r="P131" s="155">
        <f>P132+P302</f>
        <v>0</v>
      </c>
      <c r="Q131" s="90"/>
      <c r="R131" s="155">
        <f>R132+R302</f>
        <v>54.154833279999998</v>
      </c>
      <c r="S131" s="90"/>
      <c r="T131" s="156">
        <f>T132+T302</f>
        <v>1258.9318880999999</v>
      </c>
      <c r="U131" s="38"/>
      <c r="V131" s="38"/>
      <c r="W131" s="38"/>
      <c r="X131" s="38"/>
      <c r="Y131" s="38"/>
      <c r="Z131" s="38"/>
      <c r="AA131" s="38"/>
      <c r="AB131" s="38"/>
      <c r="AC131" s="38"/>
      <c r="AD131" s="38"/>
      <c r="AE131" s="38"/>
      <c r="AT131" s="19" t="s">
        <v>79</v>
      </c>
      <c r="AU131" s="19" t="s">
        <v>104</v>
      </c>
      <c r="BK131" s="157">
        <f>BK132+BK302</f>
        <v>0</v>
      </c>
    </row>
    <row r="132" s="12" customFormat="1" ht="25.92" customHeight="1">
      <c r="A132" s="12"/>
      <c r="B132" s="158"/>
      <c r="C132" s="12"/>
      <c r="D132" s="159" t="s">
        <v>79</v>
      </c>
      <c r="E132" s="160" t="s">
        <v>122</v>
      </c>
      <c r="F132" s="160" t="s">
        <v>123</v>
      </c>
      <c r="G132" s="12"/>
      <c r="H132" s="12"/>
      <c r="I132" s="161"/>
      <c r="J132" s="162">
        <f>BK132</f>
        <v>0</v>
      </c>
      <c r="K132" s="12"/>
      <c r="L132" s="158"/>
      <c r="M132" s="163"/>
      <c r="N132" s="164"/>
      <c r="O132" s="164"/>
      <c r="P132" s="165">
        <f>P133+P147+P158+P170+P174+P178+P185+P260+P300</f>
        <v>0</v>
      </c>
      <c r="Q132" s="164"/>
      <c r="R132" s="165">
        <f>R133+R147+R158+R170+R174+R178+R185+R260+R300</f>
        <v>53.539893280000001</v>
      </c>
      <c r="S132" s="164"/>
      <c r="T132" s="166">
        <f>T133+T147+T158+T170+T174+T178+T185+T260+T300</f>
        <v>1236.8236199999999</v>
      </c>
      <c r="U132" s="12"/>
      <c r="V132" s="12"/>
      <c r="W132" s="12"/>
      <c r="X132" s="12"/>
      <c r="Y132" s="12"/>
      <c r="Z132" s="12"/>
      <c r="AA132" s="12"/>
      <c r="AB132" s="12"/>
      <c r="AC132" s="12"/>
      <c r="AD132" s="12"/>
      <c r="AE132" s="12"/>
      <c r="AR132" s="159" t="s">
        <v>88</v>
      </c>
      <c r="AT132" s="167" t="s">
        <v>79</v>
      </c>
      <c r="AU132" s="167" t="s">
        <v>80</v>
      </c>
      <c r="AY132" s="159" t="s">
        <v>124</v>
      </c>
      <c r="BK132" s="168">
        <f>BK133+BK147+BK158+BK170+BK174+BK178+BK185+BK260+BK300</f>
        <v>0</v>
      </c>
    </row>
    <row r="133" s="12" customFormat="1" ht="22.8" customHeight="1">
      <c r="A133" s="12"/>
      <c r="B133" s="158"/>
      <c r="C133" s="12"/>
      <c r="D133" s="159" t="s">
        <v>79</v>
      </c>
      <c r="E133" s="169" t="s">
        <v>88</v>
      </c>
      <c r="F133" s="169" t="s">
        <v>280</v>
      </c>
      <c r="G133" s="12"/>
      <c r="H133" s="12"/>
      <c r="I133" s="161"/>
      <c r="J133" s="170">
        <f>BK133</f>
        <v>0</v>
      </c>
      <c r="K133" s="12"/>
      <c r="L133" s="158"/>
      <c r="M133" s="163"/>
      <c r="N133" s="164"/>
      <c r="O133" s="164"/>
      <c r="P133" s="165">
        <f>SUM(P134:P146)</f>
        <v>0</v>
      </c>
      <c r="Q133" s="164"/>
      <c r="R133" s="165">
        <f>SUM(R134:R146)</f>
        <v>0</v>
      </c>
      <c r="S133" s="164"/>
      <c r="T133" s="166">
        <f>SUM(T134:T146)</f>
        <v>0</v>
      </c>
      <c r="U133" s="12"/>
      <c r="V133" s="12"/>
      <c r="W133" s="12"/>
      <c r="X133" s="12"/>
      <c r="Y133" s="12"/>
      <c r="Z133" s="12"/>
      <c r="AA133" s="12"/>
      <c r="AB133" s="12"/>
      <c r="AC133" s="12"/>
      <c r="AD133" s="12"/>
      <c r="AE133" s="12"/>
      <c r="AR133" s="159" t="s">
        <v>88</v>
      </c>
      <c r="AT133" s="167" t="s">
        <v>79</v>
      </c>
      <c r="AU133" s="167" t="s">
        <v>88</v>
      </c>
      <c r="AY133" s="159" t="s">
        <v>124</v>
      </c>
      <c r="BK133" s="168">
        <f>SUM(BK134:BK146)</f>
        <v>0</v>
      </c>
    </row>
    <row r="134" s="2" customFormat="1">
      <c r="A134" s="38"/>
      <c r="B134" s="171"/>
      <c r="C134" s="172" t="s">
        <v>88</v>
      </c>
      <c r="D134" s="172" t="s">
        <v>126</v>
      </c>
      <c r="E134" s="173" t="s">
        <v>281</v>
      </c>
      <c r="F134" s="174" t="s">
        <v>282</v>
      </c>
      <c r="G134" s="175" t="s">
        <v>283</v>
      </c>
      <c r="H134" s="176">
        <v>303.87</v>
      </c>
      <c r="I134" s="177"/>
      <c r="J134" s="178">
        <f>ROUND(I134*H134,2)</f>
        <v>0</v>
      </c>
      <c r="K134" s="174" t="s">
        <v>135</v>
      </c>
      <c r="L134" s="39"/>
      <c r="M134" s="179" t="s">
        <v>1</v>
      </c>
      <c r="N134" s="180" t="s">
        <v>45</v>
      </c>
      <c r="O134" s="77"/>
      <c r="P134" s="181">
        <f>O134*H134</f>
        <v>0</v>
      </c>
      <c r="Q134" s="181">
        <v>0</v>
      </c>
      <c r="R134" s="181">
        <f>Q134*H134</f>
        <v>0</v>
      </c>
      <c r="S134" s="181">
        <v>0</v>
      </c>
      <c r="T134" s="182">
        <f>S134*H134</f>
        <v>0</v>
      </c>
      <c r="U134" s="38"/>
      <c r="V134" s="38"/>
      <c r="W134" s="38"/>
      <c r="X134" s="38"/>
      <c r="Y134" s="38"/>
      <c r="Z134" s="38"/>
      <c r="AA134" s="38"/>
      <c r="AB134" s="38"/>
      <c r="AC134" s="38"/>
      <c r="AD134" s="38"/>
      <c r="AE134" s="38"/>
      <c r="AR134" s="183" t="s">
        <v>130</v>
      </c>
      <c r="AT134" s="183" t="s">
        <v>126</v>
      </c>
      <c r="AU134" s="183" t="s">
        <v>90</v>
      </c>
      <c r="AY134" s="19" t="s">
        <v>124</v>
      </c>
      <c r="BE134" s="184">
        <f>IF(N134="základní",J134,0)</f>
        <v>0</v>
      </c>
      <c r="BF134" s="184">
        <f>IF(N134="snížená",J134,0)</f>
        <v>0</v>
      </c>
      <c r="BG134" s="184">
        <f>IF(N134="zákl. přenesená",J134,0)</f>
        <v>0</v>
      </c>
      <c r="BH134" s="184">
        <f>IF(N134="sníž. přenesená",J134,0)</f>
        <v>0</v>
      </c>
      <c r="BI134" s="184">
        <f>IF(N134="nulová",J134,0)</f>
        <v>0</v>
      </c>
      <c r="BJ134" s="19" t="s">
        <v>88</v>
      </c>
      <c r="BK134" s="184">
        <f>ROUND(I134*H134,2)</f>
        <v>0</v>
      </c>
      <c r="BL134" s="19" t="s">
        <v>130</v>
      </c>
      <c r="BM134" s="183" t="s">
        <v>284</v>
      </c>
    </row>
    <row r="135" s="13" customFormat="1">
      <c r="A135" s="13"/>
      <c r="B135" s="185"/>
      <c r="C135" s="13"/>
      <c r="D135" s="186" t="s">
        <v>137</v>
      </c>
      <c r="E135" s="187" t="s">
        <v>1</v>
      </c>
      <c r="F135" s="188" t="s">
        <v>169</v>
      </c>
      <c r="G135" s="13"/>
      <c r="H135" s="187" t="s">
        <v>1</v>
      </c>
      <c r="I135" s="189"/>
      <c r="J135" s="13"/>
      <c r="K135" s="13"/>
      <c r="L135" s="185"/>
      <c r="M135" s="190"/>
      <c r="N135" s="191"/>
      <c r="O135" s="191"/>
      <c r="P135" s="191"/>
      <c r="Q135" s="191"/>
      <c r="R135" s="191"/>
      <c r="S135" s="191"/>
      <c r="T135" s="192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T135" s="187" t="s">
        <v>137</v>
      </c>
      <c r="AU135" s="187" t="s">
        <v>90</v>
      </c>
      <c r="AV135" s="13" t="s">
        <v>88</v>
      </c>
      <c r="AW135" s="13" t="s">
        <v>36</v>
      </c>
      <c r="AX135" s="13" t="s">
        <v>80</v>
      </c>
      <c r="AY135" s="187" t="s">
        <v>124</v>
      </c>
    </row>
    <row r="136" s="13" customFormat="1">
      <c r="A136" s="13"/>
      <c r="B136" s="185"/>
      <c r="C136" s="13"/>
      <c r="D136" s="186" t="s">
        <v>137</v>
      </c>
      <c r="E136" s="187" t="s">
        <v>1</v>
      </c>
      <c r="F136" s="188" t="s">
        <v>285</v>
      </c>
      <c r="G136" s="13"/>
      <c r="H136" s="187" t="s">
        <v>1</v>
      </c>
      <c r="I136" s="189"/>
      <c r="J136" s="13"/>
      <c r="K136" s="13"/>
      <c r="L136" s="185"/>
      <c r="M136" s="190"/>
      <c r="N136" s="191"/>
      <c r="O136" s="191"/>
      <c r="P136" s="191"/>
      <c r="Q136" s="191"/>
      <c r="R136" s="191"/>
      <c r="S136" s="191"/>
      <c r="T136" s="192"/>
      <c r="U136" s="13"/>
      <c r="V136" s="13"/>
      <c r="W136" s="13"/>
      <c r="X136" s="13"/>
      <c r="Y136" s="13"/>
      <c r="Z136" s="13"/>
      <c r="AA136" s="13"/>
      <c r="AB136" s="13"/>
      <c r="AC136" s="13"/>
      <c r="AD136" s="13"/>
      <c r="AE136" s="13"/>
      <c r="AT136" s="187" t="s">
        <v>137</v>
      </c>
      <c r="AU136" s="187" t="s">
        <v>90</v>
      </c>
      <c r="AV136" s="13" t="s">
        <v>88</v>
      </c>
      <c r="AW136" s="13" t="s">
        <v>36</v>
      </c>
      <c r="AX136" s="13" t="s">
        <v>80</v>
      </c>
      <c r="AY136" s="187" t="s">
        <v>124</v>
      </c>
    </row>
    <row r="137" s="14" customFormat="1">
      <c r="A137" s="14"/>
      <c r="B137" s="193"/>
      <c r="C137" s="14"/>
      <c r="D137" s="186" t="s">
        <v>137</v>
      </c>
      <c r="E137" s="194" t="s">
        <v>1</v>
      </c>
      <c r="F137" s="195" t="s">
        <v>286</v>
      </c>
      <c r="G137" s="14"/>
      <c r="H137" s="196">
        <v>12.449999999999999</v>
      </c>
      <c r="I137" s="197"/>
      <c r="J137" s="14"/>
      <c r="K137" s="14"/>
      <c r="L137" s="193"/>
      <c r="M137" s="198"/>
      <c r="N137" s="199"/>
      <c r="O137" s="199"/>
      <c r="P137" s="199"/>
      <c r="Q137" s="199"/>
      <c r="R137" s="199"/>
      <c r="S137" s="199"/>
      <c r="T137" s="200"/>
      <c r="U137" s="14"/>
      <c r="V137" s="14"/>
      <c r="W137" s="14"/>
      <c r="X137" s="14"/>
      <c r="Y137" s="14"/>
      <c r="Z137" s="14"/>
      <c r="AA137" s="14"/>
      <c r="AB137" s="14"/>
      <c r="AC137" s="14"/>
      <c r="AD137" s="14"/>
      <c r="AE137" s="14"/>
      <c r="AT137" s="194" t="s">
        <v>137</v>
      </c>
      <c r="AU137" s="194" t="s">
        <v>90</v>
      </c>
      <c r="AV137" s="14" t="s">
        <v>90</v>
      </c>
      <c r="AW137" s="14" t="s">
        <v>36</v>
      </c>
      <c r="AX137" s="14" t="s">
        <v>80</v>
      </c>
      <c r="AY137" s="194" t="s">
        <v>124</v>
      </c>
    </row>
    <row r="138" s="13" customFormat="1">
      <c r="A138" s="13"/>
      <c r="B138" s="185"/>
      <c r="C138" s="13"/>
      <c r="D138" s="186" t="s">
        <v>137</v>
      </c>
      <c r="E138" s="187" t="s">
        <v>1</v>
      </c>
      <c r="F138" s="188" t="s">
        <v>287</v>
      </c>
      <c r="G138" s="13"/>
      <c r="H138" s="187" t="s">
        <v>1</v>
      </c>
      <c r="I138" s="189"/>
      <c r="J138" s="13"/>
      <c r="K138" s="13"/>
      <c r="L138" s="185"/>
      <c r="M138" s="190"/>
      <c r="N138" s="191"/>
      <c r="O138" s="191"/>
      <c r="P138" s="191"/>
      <c r="Q138" s="191"/>
      <c r="R138" s="191"/>
      <c r="S138" s="191"/>
      <c r="T138" s="192"/>
      <c r="U138" s="13"/>
      <c r="V138" s="13"/>
      <c r="W138" s="13"/>
      <c r="X138" s="13"/>
      <c r="Y138" s="13"/>
      <c r="Z138" s="13"/>
      <c r="AA138" s="13"/>
      <c r="AB138" s="13"/>
      <c r="AC138" s="13"/>
      <c r="AD138" s="13"/>
      <c r="AE138" s="13"/>
      <c r="AT138" s="187" t="s">
        <v>137</v>
      </c>
      <c r="AU138" s="187" t="s">
        <v>90</v>
      </c>
      <c r="AV138" s="13" t="s">
        <v>88</v>
      </c>
      <c r="AW138" s="13" t="s">
        <v>36</v>
      </c>
      <c r="AX138" s="13" t="s">
        <v>80</v>
      </c>
      <c r="AY138" s="187" t="s">
        <v>124</v>
      </c>
    </row>
    <row r="139" s="14" customFormat="1">
      <c r="A139" s="14"/>
      <c r="B139" s="193"/>
      <c r="C139" s="14"/>
      <c r="D139" s="186" t="s">
        <v>137</v>
      </c>
      <c r="E139" s="194" t="s">
        <v>1</v>
      </c>
      <c r="F139" s="195" t="s">
        <v>288</v>
      </c>
      <c r="G139" s="14"/>
      <c r="H139" s="196">
        <v>242.25999999999999</v>
      </c>
      <c r="I139" s="197"/>
      <c r="J139" s="14"/>
      <c r="K139" s="14"/>
      <c r="L139" s="193"/>
      <c r="M139" s="198"/>
      <c r="N139" s="199"/>
      <c r="O139" s="199"/>
      <c r="P139" s="199"/>
      <c r="Q139" s="199"/>
      <c r="R139" s="199"/>
      <c r="S139" s="199"/>
      <c r="T139" s="200"/>
      <c r="U139" s="14"/>
      <c r="V139" s="14"/>
      <c r="W139" s="14"/>
      <c r="X139" s="14"/>
      <c r="Y139" s="14"/>
      <c r="Z139" s="14"/>
      <c r="AA139" s="14"/>
      <c r="AB139" s="14"/>
      <c r="AC139" s="14"/>
      <c r="AD139" s="14"/>
      <c r="AE139" s="14"/>
      <c r="AT139" s="194" t="s">
        <v>137</v>
      </c>
      <c r="AU139" s="194" t="s">
        <v>90</v>
      </c>
      <c r="AV139" s="14" t="s">
        <v>90</v>
      </c>
      <c r="AW139" s="14" t="s">
        <v>36</v>
      </c>
      <c r="AX139" s="14" t="s">
        <v>80</v>
      </c>
      <c r="AY139" s="194" t="s">
        <v>124</v>
      </c>
    </row>
    <row r="140" s="13" customFormat="1">
      <c r="A140" s="13"/>
      <c r="B140" s="185"/>
      <c r="C140" s="13"/>
      <c r="D140" s="186" t="s">
        <v>137</v>
      </c>
      <c r="E140" s="187" t="s">
        <v>1</v>
      </c>
      <c r="F140" s="188" t="s">
        <v>289</v>
      </c>
      <c r="G140" s="13"/>
      <c r="H140" s="187" t="s">
        <v>1</v>
      </c>
      <c r="I140" s="189"/>
      <c r="J140" s="13"/>
      <c r="K140" s="13"/>
      <c r="L140" s="185"/>
      <c r="M140" s="190"/>
      <c r="N140" s="191"/>
      <c r="O140" s="191"/>
      <c r="P140" s="191"/>
      <c r="Q140" s="191"/>
      <c r="R140" s="191"/>
      <c r="S140" s="191"/>
      <c r="T140" s="192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T140" s="187" t="s">
        <v>137</v>
      </c>
      <c r="AU140" s="187" t="s">
        <v>90</v>
      </c>
      <c r="AV140" s="13" t="s">
        <v>88</v>
      </c>
      <c r="AW140" s="13" t="s">
        <v>36</v>
      </c>
      <c r="AX140" s="13" t="s">
        <v>80</v>
      </c>
      <c r="AY140" s="187" t="s">
        <v>124</v>
      </c>
    </row>
    <row r="141" s="14" customFormat="1">
      <c r="A141" s="14"/>
      <c r="B141" s="193"/>
      <c r="C141" s="14"/>
      <c r="D141" s="186" t="s">
        <v>137</v>
      </c>
      <c r="E141" s="194" t="s">
        <v>1</v>
      </c>
      <c r="F141" s="195" t="s">
        <v>290</v>
      </c>
      <c r="G141" s="14"/>
      <c r="H141" s="196">
        <v>49.159999999999997</v>
      </c>
      <c r="I141" s="197"/>
      <c r="J141" s="14"/>
      <c r="K141" s="14"/>
      <c r="L141" s="193"/>
      <c r="M141" s="198"/>
      <c r="N141" s="199"/>
      <c r="O141" s="199"/>
      <c r="P141" s="199"/>
      <c r="Q141" s="199"/>
      <c r="R141" s="199"/>
      <c r="S141" s="199"/>
      <c r="T141" s="200"/>
      <c r="U141" s="14"/>
      <c r="V141" s="14"/>
      <c r="W141" s="14"/>
      <c r="X141" s="14"/>
      <c r="Y141" s="14"/>
      <c r="Z141" s="14"/>
      <c r="AA141" s="14"/>
      <c r="AB141" s="14"/>
      <c r="AC141" s="14"/>
      <c r="AD141" s="14"/>
      <c r="AE141" s="14"/>
      <c r="AT141" s="194" t="s">
        <v>137</v>
      </c>
      <c r="AU141" s="194" t="s">
        <v>90</v>
      </c>
      <c r="AV141" s="14" t="s">
        <v>90</v>
      </c>
      <c r="AW141" s="14" t="s">
        <v>36</v>
      </c>
      <c r="AX141" s="14" t="s">
        <v>80</v>
      </c>
      <c r="AY141" s="194" t="s">
        <v>124</v>
      </c>
    </row>
    <row r="142" s="16" customFormat="1">
      <c r="A142" s="16"/>
      <c r="B142" s="219"/>
      <c r="C142" s="16"/>
      <c r="D142" s="186" t="s">
        <v>137</v>
      </c>
      <c r="E142" s="220" t="s">
        <v>1</v>
      </c>
      <c r="F142" s="221" t="s">
        <v>196</v>
      </c>
      <c r="G142" s="16"/>
      <c r="H142" s="222">
        <v>303.87</v>
      </c>
      <c r="I142" s="223"/>
      <c r="J142" s="16"/>
      <c r="K142" s="16"/>
      <c r="L142" s="219"/>
      <c r="M142" s="224"/>
      <c r="N142" s="225"/>
      <c r="O142" s="225"/>
      <c r="P142" s="225"/>
      <c r="Q142" s="225"/>
      <c r="R142" s="225"/>
      <c r="S142" s="225"/>
      <c r="T142" s="226"/>
      <c r="U142" s="16"/>
      <c r="V142" s="16"/>
      <c r="W142" s="16"/>
      <c r="X142" s="16"/>
      <c r="Y142" s="16"/>
      <c r="Z142" s="16"/>
      <c r="AA142" s="16"/>
      <c r="AB142" s="16"/>
      <c r="AC142" s="16"/>
      <c r="AD142" s="16"/>
      <c r="AE142" s="16"/>
      <c r="AT142" s="220" t="s">
        <v>137</v>
      </c>
      <c r="AU142" s="220" t="s">
        <v>90</v>
      </c>
      <c r="AV142" s="16" t="s">
        <v>130</v>
      </c>
      <c r="AW142" s="16" t="s">
        <v>36</v>
      </c>
      <c r="AX142" s="16" t="s">
        <v>88</v>
      </c>
      <c r="AY142" s="220" t="s">
        <v>124</v>
      </c>
    </row>
    <row r="143" s="2" customFormat="1">
      <c r="A143" s="38"/>
      <c r="B143" s="171"/>
      <c r="C143" s="172" t="s">
        <v>90</v>
      </c>
      <c r="D143" s="172" t="s">
        <v>126</v>
      </c>
      <c r="E143" s="173" t="s">
        <v>291</v>
      </c>
      <c r="F143" s="174" t="s">
        <v>292</v>
      </c>
      <c r="G143" s="175" t="s">
        <v>283</v>
      </c>
      <c r="H143" s="176">
        <v>189.40000000000001</v>
      </c>
      <c r="I143" s="177"/>
      <c r="J143" s="178">
        <f>ROUND(I143*H143,2)</f>
        <v>0</v>
      </c>
      <c r="K143" s="174" t="s">
        <v>135</v>
      </c>
      <c r="L143" s="39"/>
      <c r="M143" s="179" t="s">
        <v>1</v>
      </c>
      <c r="N143" s="180" t="s">
        <v>45</v>
      </c>
      <c r="O143" s="77"/>
      <c r="P143" s="181">
        <f>O143*H143</f>
        <v>0</v>
      </c>
      <c r="Q143" s="181">
        <v>0</v>
      </c>
      <c r="R143" s="181">
        <f>Q143*H143</f>
        <v>0</v>
      </c>
      <c r="S143" s="181">
        <v>0</v>
      </c>
      <c r="T143" s="182">
        <f>S143*H143</f>
        <v>0</v>
      </c>
      <c r="U143" s="38"/>
      <c r="V143" s="38"/>
      <c r="W143" s="38"/>
      <c r="X143" s="38"/>
      <c r="Y143" s="38"/>
      <c r="Z143" s="38"/>
      <c r="AA143" s="38"/>
      <c r="AB143" s="38"/>
      <c r="AC143" s="38"/>
      <c r="AD143" s="38"/>
      <c r="AE143" s="38"/>
      <c r="AR143" s="183" t="s">
        <v>130</v>
      </c>
      <c r="AT143" s="183" t="s">
        <v>126</v>
      </c>
      <c r="AU143" s="183" t="s">
        <v>90</v>
      </c>
      <c r="AY143" s="19" t="s">
        <v>124</v>
      </c>
      <c r="BE143" s="184">
        <f>IF(N143="základní",J143,0)</f>
        <v>0</v>
      </c>
      <c r="BF143" s="184">
        <f>IF(N143="snížená",J143,0)</f>
        <v>0</v>
      </c>
      <c r="BG143" s="184">
        <f>IF(N143="zákl. přenesená",J143,0)</f>
        <v>0</v>
      </c>
      <c r="BH143" s="184">
        <f>IF(N143="sníž. přenesená",J143,0)</f>
        <v>0</v>
      </c>
      <c r="BI143" s="184">
        <f>IF(N143="nulová",J143,0)</f>
        <v>0</v>
      </c>
      <c r="BJ143" s="19" t="s">
        <v>88</v>
      </c>
      <c r="BK143" s="184">
        <f>ROUND(I143*H143,2)</f>
        <v>0</v>
      </c>
      <c r="BL143" s="19" t="s">
        <v>130</v>
      </c>
      <c r="BM143" s="183" t="s">
        <v>293</v>
      </c>
    </row>
    <row r="144" s="14" customFormat="1">
      <c r="A144" s="14"/>
      <c r="B144" s="193"/>
      <c r="C144" s="14"/>
      <c r="D144" s="186" t="s">
        <v>137</v>
      </c>
      <c r="E144" s="194" t="s">
        <v>1</v>
      </c>
      <c r="F144" s="195" t="s">
        <v>294</v>
      </c>
      <c r="G144" s="14"/>
      <c r="H144" s="196">
        <v>291.42000000000002</v>
      </c>
      <c r="I144" s="197"/>
      <c r="J144" s="14"/>
      <c r="K144" s="14"/>
      <c r="L144" s="193"/>
      <c r="M144" s="198"/>
      <c r="N144" s="199"/>
      <c r="O144" s="199"/>
      <c r="P144" s="199"/>
      <c r="Q144" s="199"/>
      <c r="R144" s="199"/>
      <c r="S144" s="199"/>
      <c r="T144" s="200"/>
      <c r="U144" s="14"/>
      <c r="V144" s="14"/>
      <c r="W144" s="14"/>
      <c r="X144" s="14"/>
      <c r="Y144" s="14"/>
      <c r="Z144" s="14"/>
      <c r="AA144" s="14"/>
      <c r="AB144" s="14"/>
      <c r="AC144" s="14"/>
      <c r="AD144" s="14"/>
      <c r="AE144" s="14"/>
      <c r="AT144" s="194" t="s">
        <v>137</v>
      </c>
      <c r="AU144" s="194" t="s">
        <v>90</v>
      </c>
      <c r="AV144" s="14" t="s">
        <v>90</v>
      </c>
      <c r="AW144" s="14" t="s">
        <v>36</v>
      </c>
      <c r="AX144" s="14" t="s">
        <v>80</v>
      </c>
      <c r="AY144" s="194" t="s">
        <v>124</v>
      </c>
    </row>
    <row r="145" s="14" customFormat="1">
      <c r="A145" s="14"/>
      <c r="B145" s="193"/>
      <c r="C145" s="14"/>
      <c r="D145" s="186" t="s">
        <v>137</v>
      </c>
      <c r="E145" s="194" t="s">
        <v>1</v>
      </c>
      <c r="F145" s="195" t="s">
        <v>295</v>
      </c>
      <c r="G145" s="14"/>
      <c r="H145" s="196">
        <v>102.024</v>
      </c>
      <c r="I145" s="197"/>
      <c r="J145" s="14"/>
      <c r="K145" s="14"/>
      <c r="L145" s="193"/>
      <c r="M145" s="198"/>
      <c r="N145" s="199"/>
      <c r="O145" s="199"/>
      <c r="P145" s="199"/>
      <c r="Q145" s="199"/>
      <c r="R145" s="199"/>
      <c r="S145" s="199"/>
      <c r="T145" s="200"/>
      <c r="U145" s="14"/>
      <c r="V145" s="14"/>
      <c r="W145" s="14"/>
      <c r="X145" s="14"/>
      <c r="Y145" s="14"/>
      <c r="Z145" s="14"/>
      <c r="AA145" s="14"/>
      <c r="AB145" s="14"/>
      <c r="AC145" s="14"/>
      <c r="AD145" s="14"/>
      <c r="AE145" s="14"/>
      <c r="AT145" s="194" t="s">
        <v>137</v>
      </c>
      <c r="AU145" s="194" t="s">
        <v>90</v>
      </c>
      <c r="AV145" s="14" t="s">
        <v>90</v>
      </c>
      <c r="AW145" s="14" t="s">
        <v>36</v>
      </c>
      <c r="AX145" s="14" t="s">
        <v>80</v>
      </c>
      <c r="AY145" s="194" t="s">
        <v>124</v>
      </c>
    </row>
    <row r="146" s="14" customFormat="1">
      <c r="A146" s="14"/>
      <c r="B146" s="193"/>
      <c r="C146" s="14"/>
      <c r="D146" s="186" t="s">
        <v>137</v>
      </c>
      <c r="E146" s="194" t="s">
        <v>1</v>
      </c>
      <c r="F146" s="195" t="s">
        <v>296</v>
      </c>
      <c r="G146" s="14"/>
      <c r="H146" s="196">
        <v>189.40000000000001</v>
      </c>
      <c r="I146" s="197"/>
      <c r="J146" s="14"/>
      <c r="K146" s="14"/>
      <c r="L146" s="193"/>
      <c r="M146" s="198"/>
      <c r="N146" s="199"/>
      <c r="O146" s="199"/>
      <c r="P146" s="199"/>
      <c r="Q146" s="199"/>
      <c r="R146" s="199"/>
      <c r="S146" s="199"/>
      <c r="T146" s="200"/>
      <c r="U146" s="14"/>
      <c r="V146" s="14"/>
      <c r="W146" s="14"/>
      <c r="X146" s="14"/>
      <c r="Y146" s="14"/>
      <c r="Z146" s="14"/>
      <c r="AA146" s="14"/>
      <c r="AB146" s="14"/>
      <c r="AC146" s="14"/>
      <c r="AD146" s="14"/>
      <c r="AE146" s="14"/>
      <c r="AT146" s="194" t="s">
        <v>137</v>
      </c>
      <c r="AU146" s="194" t="s">
        <v>90</v>
      </c>
      <c r="AV146" s="14" t="s">
        <v>90</v>
      </c>
      <c r="AW146" s="14" t="s">
        <v>36</v>
      </c>
      <c r="AX146" s="14" t="s">
        <v>88</v>
      </c>
      <c r="AY146" s="194" t="s">
        <v>124</v>
      </c>
    </row>
    <row r="147" s="12" customFormat="1" ht="22.8" customHeight="1">
      <c r="A147" s="12"/>
      <c r="B147" s="158"/>
      <c r="C147" s="12"/>
      <c r="D147" s="159" t="s">
        <v>79</v>
      </c>
      <c r="E147" s="169" t="s">
        <v>90</v>
      </c>
      <c r="F147" s="169" t="s">
        <v>125</v>
      </c>
      <c r="G147" s="12"/>
      <c r="H147" s="12"/>
      <c r="I147" s="161"/>
      <c r="J147" s="170">
        <f>BK147</f>
        <v>0</v>
      </c>
      <c r="K147" s="12"/>
      <c r="L147" s="158"/>
      <c r="M147" s="163"/>
      <c r="N147" s="164"/>
      <c r="O147" s="164"/>
      <c r="P147" s="165">
        <f>SUM(P148:P157)</f>
        <v>0</v>
      </c>
      <c r="Q147" s="164"/>
      <c r="R147" s="165">
        <f>SUM(R148:R157)</f>
        <v>5.6654736000000003</v>
      </c>
      <c r="S147" s="164"/>
      <c r="T147" s="166">
        <f>SUM(T148:T157)</f>
        <v>0</v>
      </c>
      <c r="U147" s="12"/>
      <c r="V147" s="12"/>
      <c r="W147" s="12"/>
      <c r="X147" s="12"/>
      <c r="Y147" s="12"/>
      <c r="Z147" s="12"/>
      <c r="AA147" s="12"/>
      <c r="AB147" s="12"/>
      <c r="AC147" s="12"/>
      <c r="AD147" s="12"/>
      <c r="AE147" s="12"/>
      <c r="AR147" s="159" t="s">
        <v>88</v>
      </c>
      <c r="AT147" s="167" t="s">
        <v>79</v>
      </c>
      <c r="AU147" s="167" t="s">
        <v>88</v>
      </c>
      <c r="AY147" s="159" t="s">
        <v>124</v>
      </c>
      <c r="BK147" s="168">
        <f>SUM(BK148:BK157)</f>
        <v>0</v>
      </c>
    </row>
    <row r="148" s="2" customFormat="1" ht="16.5" customHeight="1">
      <c r="A148" s="38"/>
      <c r="B148" s="171"/>
      <c r="C148" s="172" t="s">
        <v>148</v>
      </c>
      <c r="D148" s="172" t="s">
        <v>126</v>
      </c>
      <c r="E148" s="173" t="s">
        <v>297</v>
      </c>
      <c r="F148" s="174" t="s">
        <v>298</v>
      </c>
      <c r="G148" s="175" t="s">
        <v>299</v>
      </c>
      <c r="H148" s="176">
        <v>157.49000000000001</v>
      </c>
      <c r="I148" s="177"/>
      <c r="J148" s="178">
        <f>ROUND(I148*H148,2)</f>
        <v>0</v>
      </c>
      <c r="K148" s="174" t="s">
        <v>135</v>
      </c>
      <c r="L148" s="39"/>
      <c r="M148" s="179" t="s">
        <v>1</v>
      </c>
      <c r="N148" s="180" t="s">
        <v>45</v>
      </c>
      <c r="O148" s="77"/>
      <c r="P148" s="181">
        <f>O148*H148</f>
        <v>0</v>
      </c>
      <c r="Q148" s="181">
        <v>0.00264</v>
      </c>
      <c r="R148" s="181">
        <f>Q148*H148</f>
        <v>0.41577360000000002</v>
      </c>
      <c r="S148" s="181">
        <v>0</v>
      </c>
      <c r="T148" s="182">
        <f>S148*H148</f>
        <v>0</v>
      </c>
      <c r="U148" s="38"/>
      <c r="V148" s="38"/>
      <c r="W148" s="38"/>
      <c r="X148" s="38"/>
      <c r="Y148" s="38"/>
      <c r="Z148" s="38"/>
      <c r="AA148" s="38"/>
      <c r="AB148" s="38"/>
      <c r="AC148" s="38"/>
      <c r="AD148" s="38"/>
      <c r="AE148" s="38"/>
      <c r="AR148" s="183" t="s">
        <v>130</v>
      </c>
      <c r="AT148" s="183" t="s">
        <v>126</v>
      </c>
      <c r="AU148" s="183" t="s">
        <v>90</v>
      </c>
      <c r="AY148" s="19" t="s">
        <v>124</v>
      </c>
      <c r="BE148" s="184">
        <f>IF(N148="základní",J148,0)</f>
        <v>0</v>
      </c>
      <c r="BF148" s="184">
        <f>IF(N148="snížená",J148,0)</f>
        <v>0</v>
      </c>
      <c r="BG148" s="184">
        <f>IF(N148="zákl. přenesená",J148,0)</f>
        <v>0</v>
      </c>
      <c r="BH148" s="184">
        <f>IF(N148="sníž. přenesená",J148,0)</f>
        <v>0</v>
      </c>
      <c r="BI148" s="184">
        <f>IF(N148="nulová",J148,0)</f>
        <v>0</v>
      </c>
      <c r="BJ148" s="19" t="s">
        <v>88</v>
      </c>
      <c r="BK148" s="184">
        <f>ROUND(I148*H148,2)</f>
        <v>0</v>
      </c>
      <c r="BL148" s="19" t="s">
        <v>130</v>
      </c>
      <c r="BM148" s="183" t="s">
        <v>300</v>
      </c>
    </row>
    <row r="149" s="13" customFormat="1">
      <c r="A149" s="13"/>
      <c r="B149" s="185"/>
      <c r="C149" s="13"/>
      <c r="D149" s="186" t="s">
        <v>137</v>
      </c>
      <c r="E149" s="187" t="s">
        <v>1</v>
      </c>
      <c r="F149" s="188" t="s">
        <v>301</v>
      </c>
      <c r="G149" s="13"/>
      <c r="H149" s="187" t="s">
        <v>1</v>
      </c>
      <c r="I149" s="189"/>
      <c r="J149" s="13"/>
      <c r="K149" s="13"/>
      <c r="L149" s="185"/>
      <c r="M149" s="190"/>
      <c r="N149" s="191"/>
      <c r="O149" s="191"/>
      <c r="P149" s="191"/>
      <c r="Q149" s="191"/>
      <c r="R149" s="191"/>
      <c r="S149" s="191"/>
      <c r="T149" s="192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T149" s="187" t="s">
        <v>137</v>
      </c>
      <c r="AU149" s="187" t="s">
        <v>90</v>
      </c>
      <c r="AV149" s="13" t="s">
        <v>88</v>
      </c>
      <c r="AW149" s="13" t="s">
        <v>36</v>
      </c>
      <c r="AX149" s="13" t="s">
        <v>80</v>
      </c>
      <c r="AY149" s="187" t="s">
        <v>124</v>
      </c>
    </row>
    <row r="150" s="14" customFormat="1">
      <c r="A150" s="14"/>
      <c r="B150" s="193"/>
      <c r="C150" s="14"/>
      <c r="D150" s="186" t="s">
        <v>137</v>
      </c>
      <c r="E150" s="194" t="s">
        <v>1</v>
      </c>
      <c r="F150" s="195" t="s">
        <v>302</v>
      </c>
      <c r="G150" s="14"/>
      <c r="H150" s="196">
        <v>157.49000000000001</v>
      </c>
      <c r="I150" s="197"/>
      <c r="J150" s="14"/>
      <c r="K150" s="14"/>
      <c r="L150" s="193"/>
      <c r="M150" s="198"/>
      <c r="N150" s="199"/>
      <c r="O150" s="199"/>
      <c r="P150" s="199"/>
      <c r="Q150" s="199"/>
      <c r="R150" s="199"/>
      <c r="S150" s="199"/>
      <c r="T150" s="200"/>
      <c r="U150" s="14"/>
      <c r="V150" s="14"/>
      <c r="W150" s="14"/>
      <c r="X150" s="14"/>
      <c r="Y150" s="14"/>
      <c r="Z150" s="14"/>
      <c r="AA150" s="14"/>
      <c r="AB150" s="14"/>
      <c r="AC150" s="14"/>
      <c r="AD150" s="14"/>
      <c r="AE150" s="14"/>
      <c r="AT150" s="194" t="s">
        <v>137</v>
      </c>
      <c r="AU150" s="194" t="s">
        <v>90</v>
      </c>
      <c r="AV150" s="14" t="s">
        <v>90</v>
      </c>
      <c r="AW150" s="14" t="s">
        <v>36</v>
      </c>
      <c r="AX150" s="14" t="s">
        <v>88</v>
      </c>
      <c r="AY150" s="194" t="s">
        <v>124</v>
      </c>
    </row>
    <row r="151" s="2" customFormat="1" ht="16.5" customHeight="1">
      <c r="A151" s="38"/>
      <c r="B151" s="171"/>
      <c r="C151" s="172" t="s">
        <v>130</v>
      </c>
      <c r="D151" s="172" t="s">
        <v>126</v>
      </c>
      <c r="E151" s="173" t="s">
        <v>303</v>
      </c>
      <c r="F151" s="174" t="s">
        <v>304</v>
      </c>
      <c r="G151" s="175" t="s">
        <v>299</v>
      </c>
      <c r="H151" s="176">
        <v>157.49000000000001</v>
      </c>
      <c r="I151" s="177"/>
      <c r="J151" s="178">
        <f>ROUND(I151*H151,2)</f>
        <v>0</v>
      </c>
      <c r="K151" s="174" t="s">
        <v>135</v>
      </c>
      <c r="L151" s="39"/>
      <c r="M151" s="179" t="s">
        <v>1</v>
      </c>
      <c r="N151" s="180" t="s">
        <v>45</v>
      </c>
      <c r="O151" s="77"/>
      <c r="P151" s="181">
        <f>O151*H151</f>
        <v>0</v>
      </c>
      <c r="Q151" s="181">
        <v>0</v>
      </c>
      <c r="R151" s="181">
        <f>Q151*H151</f>
        <v>0</v>
      </c>
      <c r="S151" s="181">
        <v>0</v>
      </c>
      <c r="T151" s="182">
        <f>S151*H151</f>
        <v>0</v>
      </c>
      <c r="U151" s="38"/>
      <c r="V151" s="38"/>
      <c r="W151" s="38"/>
      <c r="X151" s="38"/>
      <c r="Y151" s="38"/>
      <c r="Z151" s="38"/>
      <c r="AA151" s="38"/>
      <c r="AB151" s="38"/>
      <c r="AC151" s="38"/>
      <c r="AD151" s="38"/>
      <c r="AE151" s="38"/>
      <c r="AR151" s="183" t="s">
        <v>130</v>
      </c>
      <c r="AT151" s="183" t="s">
        <v>126</v>
      </c>
      <c r="AU151" s="183" t="s">
        <v>90</v>
      </c>
      <c r="AY151" s="19" t="s">
        <v>124</v>
      </c>
      <c r="BE151" s="184">
        <f>IF(N151="základní",J151,0)</f>
        <v>0</v>
      </c>
      <c r="BF151" s="184">
        <f>IF(N151="snížená",J151,0)</f>
        <v>0</v>
      </c>
      <c r="BG151" s="184">
        <f>IF(N151="zákl. přenesená",J151,0)</f>
        <v>0</v>
      </c>
      <c r="BH151" s="184">
        <f>IF(N151="sníž. přenesená",J151,0)</f>
        <v>0</v>
      </c>
      <c r="BI151" s="184">
        <f>IF(N151="nulová",J151,0)</f>
        <v>0</v>
      </c>
      <c r="BJ151" s="19" t="s">
        <v>88</v>
      </c>
      <c r="BK151" s="184">
        <f>ROUND(I151*H151,2)</f>
        <v>0</v>
      </c>
      <c r="BL151" s="19" t="s">
        <v>130</v>
      </c>
      <c r="BM151" s="183" t="s">
        <v>305</v>
      </c>
    </row>
    <row r="152" s="2" customFormat="1" ht="21.75" customHeight="1">
      <c r="A152" s="38"/>
      <c r="B152" s="171"/>
      <c r="C152" s="209" t="s">
        <v>172</v>
      </c>
      <c r="D152" s="209" t="s">
        <v>173</v>
      </c>
      <c r="E152" s="210" t="s">
        <v>306</v>
      </c>
      <c r="F152" s="211" t="s">
        <v>307</v>
      </c>
      <c r="G152" s="212" t="s">
        <v>299</v>
      </c>
      <c r="H152" s="213">
        <v>190</v>
      </c>
      <c r="I152" s="214"/>
      <c r="J152" s="215">
        <f>ROUND(I152*H152,2)</f>
        <v>0</v>
      </c>
      <c r="K152" s="211" t="s">
        <v>135</v>
      </c>
      <c r="L152" s="216"/>
      <c r="M152" s="217" t="s">
        <v>1</v>
      </c>
      <c r="N152" s="218" t="s">
        <v>45</v>
      </c>
      <c r="O152" s="77"/>
      <c r="P152" s="181">
        <f>O152*H152</f>
        <v>0</v>
      </c>
      <c r="Q152" s="181">
        <v>0.016629999999999999</v>
      </c>
      <c r="R152" s="181">
        <f>Q152*H152</f>
        <v>3.1597</v>
      </c>
      <c r="S152" s="181">
        <v>0</v>
      </c>
      <c r="T152" s="182">
        <f>S152*H152</f>
        <v>0</v>
      </c>
      <c r="U152" s="38"/>
      <c r="V152" s="38"/>
      <c r="W152" s="38"/>
      <c r="X152" s="38"/>
      <c r="Y152" s="38"/>
      <c r="Z152" s="38"/>
      <c r="AA152" s="38"/>
      <c r="AB152" s="38"/>
      <c r="AC152" s="38"/>
      <c r="AD152" s="38"/>
      <c r="AE152" s="38"/>
      <c r="AR152" s="183" t="s">
        <v>177</v>
      </c>
      <c r="AT152" s="183" t="s">
        <v>173</v>
      </c>
      <c r="AU152" s="183" t="s">
        <v>90</v>
      </c>
      <c r="AY152" s="19" t="s">
        <v>124</v>
      </c>
      <c r="BE152" s="184">
        <f>IF(N152="základní",J152,0)</f>
        <v>0</v>
      </c>
      <c r="BF152" s="184">
        <f>IF(N152="snížená",J152,0)</f>
        <v>0</v>
      </c>
      <c r="BG152" s="184">
        <f>IF(N152="zákl. přenesená",J152,0)</f>
        <v>0</v>
      </c>
      <c r="BH152" s="184">
        <f>IF(N152="sníž. přenesená",J152,0)</f>
        <v>0</v>
      </c>
      <c r="BI152" s="184">
        <f>IF(N152="nulová",J152,0)</f>
        <v>0</v>
      </c>
      <c r="BJ152" s="19" t="s">
        <v>88</v>
      </c>
      <c r="BK152" s="184">
        <f>ROUND(I152*H152,2)</f>
        <v>0</v>
      </c>
      <c r="BL152" s="19" t="s">
        <v>130</v>
      </c>
      <c r="BM152" s="183" t="s">
        <v>308</v>
      </c>
    </row>
    <row r="153" s="14" customFormat="1">
      <c r="A153" s="14"/>
      <c r="B153" s="193"/>
      <c r="C153" s="14"/>
      <c r="D153" s="186" t="s">
        <v>137</v>
      </c>
      <c r="E153" s="194" t="s">
        <v>1</v>
      </c>
      <c r="F153" s="195" t="s">
        <v>309</v>
      </c>
      <c r="G153" s="14"/>
      <c r="H153" s="196">
        <v>188.988</v>
      </c>
      <c r="I153" s="197"/>
      <c r="J153" s="14"/>
      <c r="K153" s="14"/>
      <c r="L153" s="193"/>
      <c r="M153" s="198"/>
      <c r="N153" s="199"/>
      <c r="O153" s="199"/>
      <c r="P153" s="199"/>
      <c r="Q153" s="199"/>
      <c r="R153" s="199"/>
      <c r="S153" s="199"/>
      <c r="T153" s="200"/>
      <c r="U153" s="14"/>
      <c r="V153" s="14"/>
      <c r="W153" s="14"/>
      <c r="X153" s="14"/>
      <c r="Y153" s="14"/>
      <c r="Z153" s="14"/>
      <c r="AA153" s="14"/>
      <c r="AB153" s="14"/>
      <c r="AC153" s="14"/>
      <c r="AD153" s="14"/>
      <c r="AE153" s="14"/>
      <c r="AT153" s="194" t="s">
        <v>137</v>
      </c>
      <c r="AU153" s="194" t="s">
        <v>90</v>
      </c>
      <c r="AV153" s="14" t="s">
        <v>90</v>
      </c>
      <c r="AW153" s="14" t="s">
        <v>36</v>
      </c>
      <c r="AX153" s="14" t="s">
        <v>80</v>
      </c>
      <c r="AY153" s="194" t="s">
        <v>124</v>
      </c>
    </row>
    <row r="154" s="14" customFormat="1">
      <c r="A154" s="14"/>
      <c r="B154" s="193"/>
      <c r="C154" s="14"/>
      <c r="D154" s="186" t="s">
        <v>137</v>
      </c>
      <c r="E154" s="194" t="s">
        <v>1</v>
      </c>
      <c r="F154" s="195" t="s">
        <v>310</v>
      </c>
      <c r="G154" s="14"/>
      <c r="H154" s="196">
        <v>190</v>
      </c>
      <c r="I154" s="197"/>
      <c r="J154" s="14"/>
      <c r="K154" s="14"/>
      <c r="L154" s="193"/>
      <c r="M154" s="198"/>
      <c r="N154" s="199"/>
      <c r="O154" s="199"/>
      <c r="P154" s="199"/>
      <c r="Q154" s="199"/>
      <c r="R154" s="199"/>
      <c r="S154" s="199"/>
      <c r="T154" s="200"/>
      <c r="U154" s="14"/>
      <c r="V154" s="14"/>
      <c r="W154" s="14"/>
      <c r="X154" s="14"/>
      <c r="Y154" s="14"/>
      <c r="Z154" s="14"/>
      <c r="AA154" s="14"/>
      <c r="AB154" s="14"/>
      <c r="AC154" s="14"/>
      <c r="AD154" s="14"/>
      <c r="AE154" s="14"/>
      <c r="AT154" s="194" t="s">
        <v>137</v>
      </c>
      <c r="AU154" s="194" t="s">
        <v>90</v>
      </c>
      <c r="AV154" s="14" t="s">
        <v>90</v>
      </c>
      <c r="AW154" s="14" t="s">
        <v>36</v>
      </c>
      <c r="AX154" s="14" t="s">
        <v>88</v>
      </c>
      <c r="AY154" s="194" t="s">
        <v>124</v>
      </c>
    </row>
    <row r="155" s="2" customFormat="1" ht="21.75" customHeight="1">
      <c r="A155" s="38"/>
      <c r="B155" s="171"/>
      <c r="C155" s="209" t="s">
        <v>185</v>
      </c>
      <c r="D155" s="209" t="s">
        <v>173</v>
      </c>
      <c r="E155" s="210" t="s">
        <v>311</v>
      </c>
      <c r="F155" s="211" t="s">
        <v>312</v>
      </c>
      <c r="G155" s="212" t="s">
        <v>283</v>
      </c>
      <c r="H155" s="213">
        <v>3.7999999999999998</v>
      </c>
      <c r="I155" s="214"/>
      <c r="J155" s="215">
        <f>ROUND(I155*H155,2)</f>
        <v>0</v>
      </c>
      <c r="K155" s="211" t="s">
        <v>135</v>
      </c>
      <c r="L155" s="216"/>
      <c r="M155" s="217" t="s">
        <v>1</v>
      </c>
      <c r="N155" s="218" t="s">
        <v>45</v>
      </c>
      <c r="O155" s="77"/>
      <c r="P155" s="181">
        <f>O155*H155</f>
        <v>0</v>
      </c>
      <c r="Q155" s="181">
        <v>0.55000000000000004</v>
      </c>
      <c r="R155" s="181">
        <f>Q155*H155</f>
        <v>2.0899999999999999</v>
      </c>
      <c r="S155" s="181">
        <v>0</v>
      </c>
      <c r="T155" s="182">
        <f>S155*H155</f>
        <v>0</v>
      </c>
      <c r="U155" s="38"/>
      <c r="V155" s="38"/>
      <c r="W155" s="38"/>
      <c r="X155" s="38"/>
      <c r="Y155" s="38"/>
      <c r="Z155" s="38"/>
      <c r="AA155" s="38"/>
      <c r="AB155" s="38"/>
      <c r="AC155" s="38"/>
      <c r="AD155" s="38"/>
      <c r="AE155" s="38"/>
      <c r="AR155" s="183" t="s">
        <v>177</v>
      </c>
      <c r="AT155" s="183" t="s">
        <v>173</v>
      </c>
      <c r="AU155" s="183" t="s">
        <v>90</v>
      </c>
      <c r="AY155" s="19" t="s">
        <v>124</v>
      </c>
      <c r="BE155" s="184">
        <f>IF(N155="základní",J155,0)</f>
        <v>0</v>
      </c>
      <c r="BF155" s="184">
        <f>IF(N155="snížená",J155,0)</f>
        <v>0</v>
      </c>
      <c r="BG155" s="184">
        <f>IF(N155="zákl. přenesená",J155,0)</f>
        <v>0</v>
      </c>
      <c r="BH155" s="184">
        <f>IF(N155="sníž. přenesená",J155,0)</f>
        <v>0</v>
      </c>
      <c r="BI155" s="184">
        <f>IF(N155="nulová",J155,0)</f>
        <v>0</v>
      </c>
      <c r="BJ155" s="19" t="s">
        <v>88</v>
      </c>
      <c r="BK155" s="184">
        <f>ROUND(I155*H155,2)</f>
        <v>0</v>
      </c>
      <c r="BL155" s="19" t="s">
        <v>130</v>
      </c>
      <c r="BM155" s="183" t="s">
        <v>313</v>
      </c>
    </row>
    <row r="156" s="14" customFormat="1">
      <c r="A156" s="14"/>
      <c r="B156" s="193"/>
      <c r="C156" s="14"/>
      <c r="D156" s="186" t="s">
        <v>137</v>
      </c>
      <c r="E156" s="194" t="s">
        <v>1</v>
      </c>
      <c r="F156" s="195" t="s">
        <v>314</v>
      </c>
      <c r="G156" s="14"/>
      <c r="H156" s="196">
        <v>3.7799999999999998</v>
      </c>
      <c r="I156" s="197"/>
      <c r="J156" s="14"/>
      <c r="K156" s="14"/>
      <c r="L156" s="193"/>
      <c r="M156" s="198"/>
      <c r="N156" s="199"/>
      <c r="O156" s="199"/>
      <c r="P156" s="199"/>
      <c r="Q156" s="199"/>
      <c r="R156" s="199"/>
      <c r="S156" s="199"/>
      <c r="T156" s="200"/>
      <c r="U156" s="14"/>
      <c r="V156" s="14"/>
      <c r="W156" s="14"/>
      <c r="X156" s="14"/>
      <c r="Y156" s="14"/>
      <c r="Z156" s="14"/>
      <c r="AA156" s="14"/>
      <c r="AB156" s="14"/>
      <c r="AC156" s="14"/>
      <c r="AD156" s="14"/>
      <c r="AE156" s="14"/>
      <c r="AT156" s="194" t="s">
        <v>137</v>
      </c>
      <c r="AU156" s="194" t="s">
        <v>90</v>
      </c>
      <c r="AV156" s="14" t="s">
        <v>90</v>
      </c>
      <c r="AW156" s="14" t="s">
        <v>36</v>
      </c>
      <c r="AX156" s="14" t="s">
        <v>80</v>
      </c>
      <c r="AY156" s="194" t="s">
        <v>124</v>
      </c>
    </row>
    <row r="157" s="14" customFormat="1">
      <c r="A157" s="14"/>
      <c r="B157" s="193"/>
      <c r="C157" s="14"/>
      <c r="D157" s="186" t="s">
        <v>137</v>
      </c>
      <c r="E157" s="194" t="s">
        <v>1</v>
      </c>
      <c r="F157" s="195" t="s">
        <v>315</v>
      </c>
      <c r="G157" s="14"/>
      <c r="H157" s="196">
        <v>3.7999999999999998</v>
      </c>
      <c r="I157" s="197"/>
      <c r="J157" s="14"/>
      <c r="K157" s="14"/>
      <c r="L157" s="193"/>
      <c r="M157" s="198"/>
      <c r="N157" s="199"/>
      <c r="O157" s="199"/>
      <c r="P157" s="199"/>
      <c r="Q157" s="199"/>
      <c r="R157" s="199"/>
      <c r="S157" s="199"/>
      <c r="T157" s="200"/>
      <c r="U157" s="14"/>
      <c r="V157" s="14"/>
      <c r="W157" s="14"/>
      <c r="X157" s="14"/>
      <c r="Y157" s="14"/>
      <c r="Z157" s="14"/>
      <c r="AA157" s="14"/>
      <c r="AB157" s="14"/>
      <c r="AC157" s="14"/>
      <c r="AD157" s="14"/>
      <c r="AE157" s="14"/>
      <c r="AT157" s="194" t="s">
        <v>137</v>
      </c>
      <c r="AU157" s="194" t="s">
        <v>90</v>
      </c>
      <c r="AV157" s="14" t="s">
        <v>90</v>
      </c>
      <c r="AW157" s="14" t="s">
        <v>36</v>
      </c>
      <c r="AX157" s="14" t="s">
        <v>88</v>
      </c>
      <c r="AY157" s="194" t="s">
        <v>124</v>
      </c>
    </row>
    <row r="158" s="12" customFormat="1" ht="22.8" customHeight="1">
      <c r="A158" s="12"/>
      <c r="B158" s="158"/>
      <c r="C158" s="12"/>
      <c r="D158" s="159" t="s">
        <v>79</v>
      </c>
      <c r="E158" s="169" t="s">
        <v>148</v>
      </c>
      <c r="F158" s="169" t="s">
        <v>316</v>
      </c>
      <c r="G158" s="12"/>
      <c r="H158" s="12"/>
      <c r="I158" s="161"/>
      <c r="J158" s="170">
        <f>BK158</f>
        <v>0</v>
      </c>
      <c r="K158" s="12"/>
      <c r="L158" s="158"/>
      <c r="M158" s="163"/>
      <c r="N158" s="164"/>
      <c r="O158" s="164"/>
      <c r="P158" s="165">
        <f>SUM(P159:P169)</f>
        <v>0</v>
      </c>
      <c r="Q158" s="164"/>
      <c r="R158" s="165">
        <f>SUM(R159:R169)</f>
        <v>2.4035359999999999</v>
      </c>
      <c r="S158" s="164"/>
      <c r="T158" s="166">
        <f>SUM(T159:T169)</f>
        <v>0</v>
      </c>
      <c r="U158" s="12"/>
      <c r="V158" s="12"/>
      <c r="W158" s="12"/>
      <c r="X158" s="12"/>
      <c r="Y158" s="12"/>
      <c r="Z158" s="12"/>
      <c r="AA158" s="12"/>
      <c r="AB158" s="12"/>
      <c r="AC158" s="12"/>
      <c r="AD158" s="12"/>
      <c r="AE158" s="12"/>
      <c r="AR158" s="159" t="s">
        <v>88</v>
      </c>
      <c r="AT158" s="167" t="s">
        <v>79</v>
      </c>
      <c r="AU158" s="167" t="s">
        <v>88</v>
      </c>
      <c r="AY158" s="159" t="s">
        <v>124</v>
      </c>
      <c r="BK158" s="168">
        <f>SUM(BK159:BK169)</f>
        <v>0</v>
      </c>
    </row>
    <row r="159" s="2" customFormat="1" ht="33" customHeight="1">
      <c r="A159" s="38"/>
      <c r="B159" s="171"/>
      <c r="C159" s="172" t="s">
        <v>190</v>
      </c>
      <c r="D159" s="172" t="s">
        <v>126</v>
      </c>
      <c r="E159" s="173" t="s">
        <v>317</v>
      </c>
      <c r="F159" s="174" t="s">
        <v>318</v>
      </c>
      <c r="G159" s="175" t="s">
        <v>134</v>
      </c>
      <c r="H159" s="176">
        <v>212</v>
      </c>
      <c r="I159" s="177"/>
      <c r="J159" s="178">
        <f>ROUND(I159*H159,2)</f>
        <v>0</v>
      </c>
      <c r="K159" s="174" t="s">
        <v>135</v>
      </c>
      <c r="L159" s="39"/>
      <c r="M159" s="179" t="s">
        <v>1</v>
      </c>
      <c r="N159" s="180" t="s">
        <v>45</v>
      </c>
      <c r="O159" s="77"/>
      <c r="P159" s="181">
        <f>O159*H159</f>
        <v>0</v>
      </c>
      <c r="Q159" s="181">
        <v>0.00048000000000000001</v>
      </c>
      <c r="R159" s="181">
        <f>Q159*H159</f>
        <v>0.10176</v>
      </c>
      <c r="S159" s="181">
        <v>0</v>
      </c>
      <c r="T159" s="182">
        <f>S159*H159</f>
        <v>0</v>
      </c>
      <c r="U159" s="38"/>
      <c r="V159" s="38"/>
      <c r="W159" s="38"/>
      <c r="X159" s="38"/>
      <c r="Y159" s="38"/>
      <c r="Z159" s="38"/>
      <c r="AA159" s="38"/>
      <c r="AB159" s="38"/>
      <c r="AC159" s="38"/>
      <c r="AD159" s="38"/>
      <c r="AE159" s="38"/>
      <c r="AR159" s="183" t="s">
        <v>130</v>
      </c>
      <c r="AT159" s="183" t="s">
        <v>126</v>
      </c>
      <c r="AU159" s="183" t="s">
        <v>90</v>
      </c>
      <c r="AY159" s="19" t="s">
        <v>124</v>
      </c>
      <c r="BE159" s="184">
        <f>IF(N159="základní",J159,0)</f>
        <v>0</v>
      </c>
      <c r="BF159" s="184">
        <f>IF(N159="snížená",J159,0)</f>
        <v>0</v>
      </c>
      <c r="BG159" s="184">
        <f>IF(N159="zákl. přenesená",J159,0)</f>
        <v>0</v>
      </c>
      <c r="BH159" s="184">
        <f>IF(N159="sníž. přenesená",J159,0)</f>
        <v>0</v>
      </c>
      <c r="BI159" s="184">
        <f>IF(N159="nulová",J159,0)</f>
        <v>0</v>
      </c>
      <c r="BJ159" s="19" t="s">
        <v>88</v>
      </c>
      <c r="BK159" s="184">
        <f>ROUND(I159*H159,2)</f>
        <v>0</v>
      </c>
      <c r="BL159" s="19" t="s">
        <v>130</v>
      </c>
      <c r="BM159" s="183" t="s">
        <v>319</v>
      </c>
    </row>
    <row r="160" s="13" customFormat="1">
      <c r="A160" s="13"/>
      <c r="B160" s="185"/>
      <c r="C160" s="13"/>
      <c r="D160" s="186" t="s">
        <v>137</v>
      </c>
      <c r="E160" s="187" t="s">
        <v>1</v>
      </c>
      <c r="F160" s="188" t="s">
        <v>320</v>
      </c>
      <c r="G160" s="13"/>
      <c r="H160" s="187" t="s">
        <v>1</v>
      </c>
      <c r="I160" s="189"/>
      <c r="J160" s="13"/>
      <c r="K160" s="13"/>
      <c r="L160" s="185"/>
      <c r="M160" s="190"/>
      <c r="N160" s="191"/>
      <c r="O160" s="191"/>
      <c r="P160" s="191"/>
      <c r="Q160" s="191"/>
      <c r="R160" s="191"/>
      <c r="S160" s="191"/>
      <c r="T160" s="192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T160" s="187" t="s">
        <v>137</v>
      </c>
      <c r="AU160" s="187" t="s">
        <v>90</v>
      </c>
      <c r="AV160" s="13" t="s">
        <v>88</v>
      </c>
      <c r="AW160" s="13" t="s">
        <v>36</v>
      </c>
      <c r="AX160" s="13" t="s">
        <v>80</v>
      </c>
      <c r="AY160" s="187" t="s">
        <v>124</v>
      </c>
    </row>
    <row r="161" s="14" customFormat="1">
      <c r="A161" s="14"/>
      <c r="B161" s="193"/>
      <c r="C161" s="14"/>
      <c r="D161" s="186" t="s">
        <v>137</v>
      </c>
      <c r="E161" s="194" t="s">
        <v>1</v>
      </c>
      <c r="F161" s="195" t="s">
        <v>321</v>
      </c>
      <c r="G161" s="14"/>
      <c r="H161" s="196">
        <v>38.399999999999999</v>
      </c>
      <c r="I161" s="197"/>
      <c r="J161" s="14"/>
      <c r="K161" s="14"/>
      <c r="L161" s="193"/>
      <c r="M161" s="198"/>
      <c r="N161" s="199"/>
      <c r="O161" s="199"/>
      <c r="P161" s="199"/>
      <c r="Q161" s="199"/>
      <c r="R161" s="199"/>
      <c r="S161" s="199"/>
      <c r="T161" s="200"/>
      <c r="U161" s="14"/>
      <c r="V161" s="14"/>
      <c r="W161" s="14"/>
      <c r="X161" s="14"/>
      <c r="Y161" s="14"/>
      <c r="Z161" s="14"/>
      <c r="AA161" s="14"/>
      <c r="AB161" s="14"/>
      <c r="AC161" s="14"/>
      <c r="AD161" s="14"/>
      <c r="AE161" s="14"/>
      <c r="AT161" s="194" t="s">
        <v>137</v>
      </c>
      <c r="AU161" s="194" t="s">
        <v>90</v>
      </c>
      <c r="AV161" s="14" t="s">
        <v>90</v>
      </c>
      <c r="AW161" s="14" t="s">
        <v>36</v>
      </c>
      <c r="AX161" s="14" t="s">
        <v>80</v>
      </c>
      <c r="AY161" s="194" t="s">
        <v>124</v>
      </c>
    </row>
    <row r="162" s="14" customFormat="1">
      <c r="A162" s="14"/>
      <c r="B162" s="193"/>
      <c r="C162" s="14"/>
      <c r="D162" s="186" t="s">
        <v>137</v>
      </c>
      <c r="E162" s="194" t="s">
        <v>1</v>
      </c>
      <c r="F162" s="195" t="s">
        <v>322</v>
      </c>
      <c r="G162" s="14"/>
      <c r="H162" s="196">
        <v>64</v>
      </c>
      <c r="I162" s="197"/>
      <c r="J162" s="14"/>
      <c r="K162" s="14"/>
      <c r="L162" s="193"/>
      <c r="M162" s="198"/>
      <c r="N162" s="199"/>
      <c r="O162" s="199"/>
      <c r="P162" s="199"/>
      <c r="Q162" s="199"/>
      <c r="R162" s="199"/>
      <c r="S162" s="199"/>
      <c r="T162" s="200"/>
      <c r="U162" s="14"/>
      <c r="V162" s="14"/>
      <c r="W162" s="14"/>
      <c r="X162" s="14"/>
      <c r="Y162" s="14"/>
      <c r="Z162" s="14"/>
      <c r="AA162" s="14"/>
      <c r="AB162" s="14"/>
      <c r="AC162" s="14"/>
      <c r="AD162" s="14"/>
      <c r="AE162" s="14"/>
      <c r="AT162" s="194" t="s">
        <v>137</v>
      </c>
      <c r="AU162" s="194" t="s">
        <v>90</v>
      </c>
      <c r="AV162" s="14" t="s">
        <v>90</v>
      </c>
      <c r="AW162" s="14" t="s">
        <v>36</v>
      </c>
      <c r="AX162" s="14" t="s">
        <v>80</v>
      </c>
      <c r="AY162" s="194" t="s">
        <v>124</v>
      </c>
    </row>
    <row r="163" s="14" customFormat="1">
      <c r="A163" s="14"/>
      <c r="B163" s="193"/>
      <c r="C163" s="14"/>
      <c r="D163" s="186" t="s">
        <v>137</v>
      </c>
      <c r="E163" s="194" t="s">
        <v>1</v>
      </c>
      <c r="F163" s="195" t="s">
        <v>323</v>
      </c>
      <c r="G163" s="14"/>
      <c r="H163" s="196">
        <v>58</v>
      </c>
      <c r="I163" s="197"/>
      <c r="J163" s="14"/>
      <c r="K163" s="14"/>
      <c r="L163" s="193"/>
      <c r="M163" s="198"/>
      <c r="N163" s="199"/>
      <c r="O163" s="199"/>
      <c r="P163" s="199"/>
      <c r="Q163" s="199"/>
      <c r="R163" s="199"/>
      <c r="S163" s="199"/>
      <c r="T163" s="200"/>
      <c r="U163" s="14"/>
      <c r="V163" s="14"/>
      <c r="W163" s="14"/>
      <c r="X163" s="14"/>
      <c r="Y163" s="14"/>
      <c r="Z163" s="14"/>
      <c r="AA163" s="14"/>
      <c r="AB163" s="14"/>
      <c r="AC163" s="14"/>
      <c r="AD163" s="14"/>
      <c r="AE163" s="14"/>
      <c r="AT163" s="194" t="s">
        <v>137</v>
      </c>
      <c r="AU163" s="194" t="s">
        <v>90</v>
      </c>
      <c r="AV163" s="14" t="s">
        <v>90</v>
      </c>
      <c r="AW163" s="14" t="s">
        <v>36</v>
      </c>
      <c r="AX163" s="14" t="s">
        <v>80</v>
      </c>
      <c r="AY163" s="194" t="s">
        <v>124</v>
      </c>
    </row>
    <row r="164" s="14" customFormat="1">
      <c r="A164" s="14"/>
      <c r="B164" s="193"/>
      <c r="C164" s="14"/>
      <c r="D164" s="186" t="s">
        <v>137</v>
      </c>
      <c r="E164" s="194" t="s">
        <v>1</v>
      </c>
      <c r="F164" s="195" t="s">
        <v>324</v>
      </c>
      <c r="G164" s="14"/>
      <c r="H164" s="196">
        <v>32</v>
      </c>
      <c r="I164" s="197"/>
      <c r="J164" s="14"/>
      <c r="K164" s="14"/>
      <c r="L164" s="193"/>
      <c r="M164" s="198"/>
      <c r="N164" s="199"/>
      <c r="O164" s="199"/>
      <c r="P164" s="199"/>
      <c r="Q164" s="199"/>
      <c r="R164" s="199"/>
      <c r="S164" s="199"/>
      <c r="T164" s="200"/>
      <c r="U164" s="14"/>
      <c r="V164" s="14"/>
      <c r="W164" s="14"/>
      <c r="X164" s="14"/>
      <c r="Y164" s="14"/>
      <c r="Z164" s="14"/>
      <c r="AA164" s="14"/>
      <c r="AB164" s="14"/>
      <c r="AC164" s="14"/>
      <c r="AD164" s="14"/>
      <c r="AE164" s="14"/>
      <c r="AT164" s="194" t="s">
        <v>137</v>
      </c>
      <c r="AU164" s="194" t="s">
        <v>90</v>
      </c>
      <c r="AV164" s="14" t="s">
        <v>90</v>
      </c>
      <c r="AW164" s="14" t="s">
        <v>36</v>
      </c>
      <c r="AX164" s="14" t="s">
        <v>80</v>
      </c>
      <c r="AY164" s="194" t="s">
        <v>124</v>
      </c>
    </row>
    <row r="165" s="14" customFormat="1">
      <c r="A165" s="14"/>
      <c r="B165" s="193"/>
      <c r="C165" s="14"/>
      <c r="D165" s="186" t="s">
        <v>137</v>
      </c>
      <c r="E165" s="194" t="s">
        <v>1</v>
      </c>
      <c r="F165" s="195" t="s">
        <v>325</v>
      </c>
      <c r="G165" s="14"/>
      <c r="H165" s="196">
        <v>19.600000000000001</v>
      </c>
      <c r="I165" s="197"/>
      <c r="J165" s="14"/>
      <c r="K165" s="14"/>
      <c r="L165" s="193"/>
      <c r="M165" s="198"/>
      <c r="N165" s="199"/>
      <c r="O165" s="199"/>
      <c r="P165" s="199"/>
      <c r="Q165" s="199"/>
      <c r="R165" s="199"/>
      <c r="S165" s="199"/>
      <c r="T165" s="200"/>
      <c r="U165" s="14"/>
      <c r="V165" s="14"/>
      <c r="W165" s="14"/>
      <c r="X165" s="14"/>
      <c r="Y165" s="14"/>
      <c r="Z165" s="14"/>
      <c r="AA165" s="14"/>
      <c r="AB165" s="14"/>
      <c r="AC165" s="14"/>
      <c r="AD165" s="14"/>
      <c r="AE165" s="14"/>
      <c r="AT165" s="194" t="s">
        <v>137</v>
      </c>
      <c r="AU165" s="194" t="s">
        <v>90</v>
      </c>
      <c r="AV165" s="14" t="s">
        <v>90</v>
      </c>
      <c r="AW165" s="14" t="s">
        <v>36</v>
      </c>
      <c r="AX165" s="14" t="s">
        <v>80</v>
      </c>
      <c r="AY165" s="194" t="s">
        <v>124</v>
      </c>
    </row>
    <row r="166" s="16" customFormat="1">
      <c r="A166" s="16"/>
      <c r="B166" s="219"/>
      <c r="C166" s="16"/>
      <c r="D166" s="186" t="s">
        <v>137</v>
      </c>
      <c r="E166" s="220" t="s">
        <v>1</v>
      </c>
      <c r="F166" s="221" t="s">
        <v>196</v>
      </c>
      <c r="G166" s="16"/>
      <c r="H166" s="222">
        <v>212</v>
      </c>
      <c r="I166" s="223"/>
      <c r="J166" s="16"/>
      <c r="K166" s="16"/>
      <c r="L166" s="219"/>
      <c r="M166" s="224"/>
      <c r="N166" s="225"/>
      <c r="O166" s="225"/>
      <c r="P166" s="225"/>
      <c r="Q166" s="225"/>
      <c r="R166" s="225"/>
      <c r="S166" s="225"/>
      <c r="T166" s="226"/>
      <c r="U166" s="16"/>
      <c r="V166" s="16"/>
      <c r="W166" s="16"/>
      <c r="X166" s="16"/>
      <c r="Y166" s="16"/>
      <c r="Z166" s="16"/>
      <c r="AA166" s="16"/>
      <c r="AB166" s="16"/>
      <c r="AC166" s="16"/>
      <c r="AD166" s="16"/>
      <c r="AE166" s="16"/>
      <c r="AT166" s="220" t="s">
        <v>137</v>
      </c>
      <c r="AU166" s="220" t="s">
        <v>90</v>
      </c>
      <c r="AV166" s="16" t="s">
        <v>130</v>
      </c>
      <c r="AW166" s="16" t="s">
        <v>36</v>
      </c>
      <c r="AX166" s="16" t="s">
        <v>88</v>
      </c>
      <c r="AY166" s="220" t="s">
        <v>124</v>
      </c>
    </row>
    <row r="167" s="2" customFormat="1">
      <c r="A167" s="38"/>
      <c r="B167" s="171"/>
      <c r="C167" s="172" t="s">
        <v>177</v>
      </c>
      <c r="D167" s="172" t="s">
        <v>126</v>
      </c>
      <c r="E167" s="173" t="s">
        <v>326</v>
      </c>
      <c r="F167" s="174" t="s">
        <v>327</v>
      </c>
      <c r="G167" s="175" t="s">
        <v>299</v>
      </c>
      <c r="H167" s="176">
        <v>21.039999999999999</v>
      </c>
      <c r="I167" s="177"/>
      <c r="J167" s="178">
        <f>ROUND(I167*H167,2)</f>
        <v>0</v>
      </c>
      <c r="K167" s="174" t="s">
        <v>135</v>
      </c>
      <c r="L167" s="39"/>
      <c r="M167" s="179" t="s">
        <v>1</v>
      </c>
      <c r="N167" s="180" t="s">
        <v>45</v>
      </c>
      <c r="O167" s="77"/>
      <c r="P167" s="181">
        <f>O167*H167</f>
        <v>0</v>
      </c>
      <c r="Q167" s="181">
        <v>0.1094</v>
      </c>
      <c r="R167" s="181">
        <f>Q167*H167</f>
        <v>2.3017759999999998</v>
      </c>
      <c r="S167" s="181">
        <v>0</v>
      </c>
      <c r="T167" s="182">
        <f>S167*H167</f>
        <v>0</v>
      </c>
      <c r="U167" s="38"/>
      <c r="V167" s="38"/>
      <c r="W167" s="38"/>
      <c r="X167" s="38"/>
      <c r="Y167" s="38"/>
      <c r="Z167" s="38"/>
      <c r="AA167" s="38"/>
      <c r="AB167" s="38"/>
      <c r="AC167" s="38"/>
      <c r="AD167" s="38"/>
      <c r="AE167" s="38"/>
      <c r="AR167" s="183" t="s">
        <v>130</v>
      </c>
      <c r="AT167" s="183" t="s">
        <v>126</v>
      </c>
      <c r="AU167" s="183" t="s">
        <v>90</v>
      </c>
      <c r="AY167" s="19" t="s">
        <v>124</v>
      </c>
      <c r="BE167" s="184">
        <f>IF(N167="základní",J167,0)</f>
        <v>0</v>
      </c>
      <c r="BF167" s="184">
        <f>IF(N167="snížená",J167,0)</f>
        <v>0</v>
      </c>
      <c r="BG167" s="184">
        <f>IF(N167="zákl. přenesená",J167,0)</f>
        <v>0</v>
      </c>
      <c r="BH167" s="184">
        <f>IF(N167="sníž. přenesená",J167,0)</f>
        <v>0</v>
      </c>
      <c r="BI167" s="184">
        <f>IF(N167="nulová",J167,0)</f>
        <v>0</v>
      </c>
      <c r="BJ167" s="19" t="s">
        <v>88</v>
      </c>
      <c r="BK167" s="184">
        <f>ROUND(I167*H167,2)</f>
        <v>0</v>
      </c>
      <c r="BL167" s="19" t="s">
        <v>130</v>
      </c>
      <c r="BM167" s="183" t="s">
        <v>328</v>
      </c>
    </row>
    <row r="168" s="13" customFormat="1">
      <c r="A168" s="13"/>
      <c r="B168" s="185"/>
      <c r="C168" s="13"/>
      <c r="D168" s="186" t="s">
        <v>137</v>
      </c>
      <c r="E168" s="187" t="s">
        <v>1</v>
      </c>
      <c r="F168" s="188" t="s">
        <v>329</v>
      </c>
      <c r="G168" s="13"/>
      <c r="H168" s="187" t="s">
        <v>1</v>
      </c>
      <c r="I168" s="189"/>
      <c r="J168" s="13"/>
      <c r="K168" s="13"/>
      <c r="L168" s="185"/>
      <c r="M168" s="190"/>
      <c r="N168" s="191"/>
      <c r="O168" s="191"/>
      <c r="P168" s="191"/>
      <c r="Q168" s="191"/>
      <c r="R168" s="191"/>
      <c r="S168" s="191"/>
      <c r="T168" s="192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T168" s="187" t="s">
        <v>137</v>
      </c>
      <c r="AU168" s="187" t="s">
        <v>90</v>
      </c>
      <c r="AV168" s="13" t="s">
        <v>88</v>
      </c>
      <c r="AW168" s="13" t="s">
        <v>36</v>
      </c>
      <c r="AX168" s="13" t="s">
        <v>80</v>
      </c>
      <c r="AY168" s="187" t="s">
        <v>124</v>
      </c>
    </row>
    <row r="169" s="14" customFormat="1">
      <c r="A169" s="14"/>
      <c r="B169" s="193"/>
      <c r="C169" s="14"/>
      <c r="D169" s="186" t="s">
        <v>137</v>
      </c>
      <c r="E169" s="194" t="s">
        <v>1</v>
      </c>
      <c r="F169" s="195" t="s">
        <v>330</v>
      </c>
      <c r="G169" s="14"/>
      <c r="H169" s="196">
        <v>21.039999999999999</v>
      </c>
      <c r="I169" s="197"/>
      <c r="J169" s="14"/>
      <c r="K169" s="14"/>
      <c r="L169" s="193"/>
      <c r="M169" s="198"/>
      <c r="N169" s="199"/>
      <c r="O169" s="199"/>
      <c r="P169" s="199"/>
      <c r="Q169" s="199"/>
      <c r="R169" s="199"/>
      <c r="S169" s="199"/>
      <c r="T169" s="200"/>
      <c r="U169" s="14"/>
      <c r="V169" s="14"/>
      <c r="W169" s="14"/>
      <c r="X169" s="14"/>
      <c r="Y169" s="14"/>
      <c r="Z169" s="14"/>
      <c r="AA169" s="14"/>
      <c r="AB169" s="14"/>
      <c r="AC169" s="14"/>
      <c r="AD169" s="14"/>
      <c r="AE169" s="14"/>
      <c r="AT169" s="194" t="s">
        <v>137</v>
      </c>
      <c r="AU169" s="194" t="s">
        <v>90</v>
      </c>
      <c r="AV169" s="14" t="s">
        <v>90</v>
      </c>
      <c r="AW169" s="14" t="s">
        <v>36</v>
      </c>
      <c r="AX169" s="14" t="s">
        <v>88</v>
      </c>
      <c r="AY169" s="194" t="s">
        <v>124</v>
      </c>
    </row>
    <row r="170" s="12" customFormat="1" ht="22.8" customHeight="1">
      <c r="A170" s="12"/>
      <c r="B170" s="158"/>
      <c r="C170" s="12"/>
      <c r="D170" s="159" t="s">
        <v>79</v>
      </c>
      <c r="E170" s="169" t="s">
        <v>130</v>
      </c>
      <c r="F170" s="169" t="s">
        <v>331</v>
      </c>
      <c r="G170" s="12"/>
      <c r="H170" s="12"/>
      <c r="I170" s="161"/>
      <c r="J170" s="170">
        <f>BK170</f>
        <v>0</v>
      </c>
      <c r="K170" s="12"/>
      <c r="L170" s="158"/>
      <c r="M170" s="163"/>
      <c r="N170" s="164"/>
      <c r="O170" s="164"/>
      <c r="P170" s="165">
        <f>SUM(P171:P173)</f>
        <v>0</v>
      </c>
      <c r="Q170" s="164"/>
      <c r="R170" s="165">
        <f>SUM(R171:R173)</f>
        <v>0</v>
      </c>
      <c r="S170" s="164"/>
      <c r="T170" s="166">
        <f>SUM(T171:T173)</f>
        <v>0</v>
      </c>
      <c r="U170" s="12"/>
      <c r="V170" s="12"/>
      <c r="W170" s="12"/>
      <c r="X170" s="12"/>
      <c r="Y170" s="12"/>
      <c r="Z170" s="12"/>
      <c r="AA170" s="12"/>
      <c r="AB170" s="12"/>
      <c r="AC170" s="12"/>
      <c r="AD170" s="12"/>
      <c r="AE170" s="12"/>
      <c r="AR170" s="159" t="s">
        <v>88</v>
      </c>
      <c r="AT170" s="167" t="s">
        <v>79</v>
      </c>
      <c r="AU170" s="167" t="s">
        <v>88</v>
      </c>
      <c r="AY170" s="159" t="s">
        <v>124</v>
      </c>
      <c r="BK170" s="168">
        <f>SUM(BK171:BK173)</f>
        <v>0</v>
      </c>
    </row>
    <row r="171" s="2" customFormat="1">
      <c r="A171" s="38"/>
      <c r="B171" s="171"/>
      <c r="C171" s="172" t="s">
        <v>201</v>
      </c>
      <c r="D171" s="172" t="s">
        <v>126</v>
      </c>
      <c r="E171" s="173" t="s">
        <v>332</v>
      </c>
      <c r="F171" s="174" t="s">
        <v>333</v>
      </c>
      <c r="G171" s="175" t="s">
        <v>299</v>
      </c>
      <c r="H171" s="176">
        <v>72.700000000000003</v>
      </c>
      <c r="I171" s="177"/>
      <c r="J171" s="178">
        <f>ROUND(I171*H171,2)</f>
        <v>0</v>
      </c>
      <c r="K171" s="174" t="s">
        <v>135</v>
      </c>
      <c r="L171" s="39"/>
      <c r="M171" s="179" t="s">
        <v>1</v>
      </c>
      <c r="N171" s="180" t="s">
        <v>45</v>
      </c>
      <c r="O171" s="77"/>
      <c r="P171" s="181">
        <f>O171*H171</f>
        <v>0</v>
      </c>
      <c r="Q171" s="181">
        <v>0</v>
      </c>
      <c r="R171" s="181">
        <f>Q171*H171</f>
        <v>0</v>
      </c>
      <c r="S171" s="181">
        <v>0</v>
      </c>
      <c r="T171" s="182">
        <f>S171*H171</f>
        <v>0</v>
      </c>
      <c r="U171" s="38"/>
      <c r="V171" s="38"/>
      <c r="W171" s="38"/>
      <c r="X171" s="38"/>
      <c r="Y171" s="38"/>
      <c r="Z171" s="38"/>
      <c r="AA171" s="38"/>
      <c r="AB171" s="38"/>
      <c r="AC171" s="38"/>
      <c r="AD171" s="38"/>
      <c r="AE171" s="38"/>
      <c r="AR171" s="183" t="s">
        <v>130</v>
      </c>
      <c r="AT171" s="183" t="s">
        <v>126</v>
      </c>
      <c r="AU171" s="183" t="s">
        <v>90</v>
      </c>
      <c r="AY171" s="19" t="s">
        <v>124</v>
      </c>
      <c r="BE171" s="184">
        <f>IF(N171="základní",J171,0)</f>
        <v>0</v>
      </c>
      <c r="BF171" s="184">
        <f>IF(N171="snížená",J171,0)</f>
        <v>0</v>
      </c>
      <c r="BG171" s="184">
        <f>IF(N171="zákl. přenesená",J171,0)</f>
        <v>0</v>
      </c>
      <c r="BH171" s="184">
        <f>IF(N171="sníž. přenesená",J171,0)</f>
        <v>0</v>
      </c>
      <c r="BI171" s="184">
        <f>IF(N171="nulová",J171,0)</f>
        <v>0</v>
      </c>
      <c r="BJ171" s="19" t="s">
        <v>88</v>
      </c>
      <c r="BK171" s="184">
        <f>ROUND(I171*H171,2)</f>
        <v>0</v>
      </c>
      <c r="BL171" s="19" t="s">
        <v>130</v>
      </c>
      <c r="BM171" s="183" t="s">
        <v>334</v>
      </c>
    </row>
    <row r="172" s="13" customFormat="1">
      <c r="A172" s="13"/>
      <c r="B172" s="185"/>
      <c r="C172" s="13"/>
      <c r="D172" s="186" t="s">
        <v>137</v>
      </c>
      <c r="E172" s="187" t="s">
        <v>1</v>
      </c>
      <c r="F172" s="188" t="s">
        <v>335</v>
      </c>
      <c r="G172" s="13"/>
      <c r="H172" s="187" t="s">
        <v>1</v>
      </c>
      <c r="I172" s="189"/>
      <c r="J172" s="13"/>
      <c r="K172" s="13"/>
      <c r="L172" s="185"/>
      <c r="M172" s="190"/>
      <c r="N172" s="191"/>
      <c r="O172" s="191"/>
      <c r="P172" s="191"/>
      <c r="Q172" s="191"/>
      <c r="R172" s="191"/>
      <c r="S172" s="191"/>
      <c r="T172" s="192"/>
      <c r="U172" s="13"/>
      <c r="V172" s="13"/>
      <c r="W172" s="13"/>
      <c r="X172" s="13"/>
      <c r="Y172" s="13"/>
      <c r="Z172" s="13"/>
      <c r="AA172" s="13"/>
      <c r="AB172" s="13"/>
      <c r="AC172" s="13"/>
      <c r="AD172" s="13"/>
      <c r="AE172" s="13"/>
      <c r="AT172" s="187" t="s">
        <v>137</v>
      </c>
      <c r="AU172" s="187" t="s">
        <v>90</v>
      </c>
      <c r="AV172" s="13" t="s">
        <v>88</v>
      </c>
      <c r="AW172" s="13" t="s">
        <v>36</v>
      </c>
      <c r="AX172" s="13" t="s">
        <v>80</v>
      </c>
      <c r="AY172" s="187" t="s">
        <v>124</v>
      </c>
    </row>
    <row r="173" s="14" customFormat="1">
      <c r="A173" s="14"/>
      <c r="B173" s="193"/>
      <c r="C173" s="14"/>
      <c r="D173" s="186" t="s">
        <v>137</v>
      </c>
      <c r="E173" s="194" t="s">
        <v>1</v>
      </c>
      <c r="F173" s="195" t="s">
        <v>336</v>
      </c>
      <c r="G173" s="14"/>
      <c r="H173" s="196">
        <v>72.700000000000003</v>
      </c>
      <c r="I173" s="197"/>
      <c r="J173" s="14"/>
      <c r="K173" s="14"/>
      <c r="L173" s="193"/>
      <c r="M173" s="198"/>
      <c r="N173" s="199"/>
      <c r="O173" s="199"/>
      <c r="P173" s="199"/>
      <c r="Q173" s="199"/>
      <c r="R173" s="199"/>
      <c r="S173" s="199"/>
      <c r="T173" s="200"/>
      <c r="U173" s="14"/>
      <c r="V173" s="14"/>
      <c r="W173" s="14"/>
      <c r="X173" s="14"/>
      <c r="Y173" s="14"/>
      <c r="Z173" s="14"/>
      <c r="AA173" s="14"/>
      <c r="AB173" s="14"/>
      <c r="AC173" s="14"/>
      <c r="AD173" s="14"/>
      <c r="AE173" s="14"/>
      <c r="AT173" s="194" t="s">
        <v>137</v>
      </c>
      <c r="AU173" s="194" t="s">
        <v>90</v>
      </c>
      <c r="AV173" s="14" t="s">
        <v>90</v>
      </c>
      <c r="AW173" s="14" t="s">
        <v>36</v>
      </c>
      <c r="AX173" s="14" t="s">
        <v>88</v>
      </c>
      <c r="AY173" s="194" t="s">
        <v>124</v>
      </c>
    </row>
    <row r="174" s="12" customFormat="1" ht="22.8" customHeight="1">
      <c r="A174" s="12"/>
      <c r="B174" s="158"/>
      <c r="C174" s="12"/>
      <c r="D174" s="159" t="s">
        <v>79</v>
      </c>
      <c r="E174" s="169" t="s">
        <v>172</v>
      </c>
      <c r="F174" s="169" t="s">
        <v>337</v>
      </c>
      <c r="G174" s="12"/>
      <c r="H174" s="12"/>
      <c r="I174" s="161"/>
      <c r="J174" s="170">
        <f>BK174</f>
        <v>0</v>
      </c>
      <c r="K174" s="12"/>
      <c r="L174" s="158"/>
      <c r="M174" s="163"/>
      <c r="N174" s="164"/>
      <c r="O174" s="164"/>
      <c r="P174" s="165">
        <f>SUM(P175:P177)</f>
        <v>0</v>
      </c>
      <c r="Q174" s="164"/>
      <c r="R174" s="165">
        <f>SUM(R175:R177)</f>
        <v>10.5406528</v>
      </c>
      <c r="S174" s="164"/>
      <c r="T174" s="166">
        <f>SUM(T175:T177)</f>
        <v>0</v>
      </c>
      <c r="U174" s="12"/>
      <c r="V174" s="12"/>
      <c r="W174" s="12"/>
      <c r="X174" s="12"/>
      <c r="Y174" s="12"/>
      <c r="Z174" s="12"/>
      <c r="AA174" s="12"/>
      <c r="AB174" s="12"/>
      <c r="AC174" s="12"/>
      <c r="AD174" s="12"/>
      <c r="AE174" s="12"/>
      <c r="AR174" s="159" t="s">
        <v>88</v>
      </c>
      <c r="AT174" s="167" t="s">
        <v>79</v>
      </c>
      <c r="AU174" s="167" t="s">
        <v>88</v>
      </c>
      <c r="AY174" s="159" t="s">
        <v>124</v>
      </c>
      <c r="BK174" s="168">
        <f>SUM(BK175:BK177)</f>
        <v>0</v>
      </c>
    </row>
    <row r="175" s="2" customFormat="1">
      <c r="A175" s="38"/>
      <c r="B175" s="171"/>
      <c r="C175" s="172" t="s">
        <v>206</v>
      </c>
      <c r="D175" s="172" t="s">
        <v>126</v>
      </c>
      <c r="E175" s="173" t="s">
        <v>338</v>
      </c>
      <c r="F175" s="174" t="s">
        <v>339</v>
      </c>
      <c r="G175" s="175" t="s">
        <v>299</v>
      </c>
      <c r="H175" s="176">
        <v>25.84</v>
      </c>
      <c r="I175" s="177"/>
      <c r="J175" s="178">
        <f>ROUND(I175*H175,2)</f>
        <v>0</v>
      </c>
      <c r="K175" s="174" t="s">
        <v>135</v>
      </c>
      <c r="L175" s="39"/>
      <c r="M175" s="179" t="s">
        <v>1</v>
      </c>
      <c r="N175" s="180" t="s">
        <v>45</v>
      </c>
      <c r="O175" s="77"/>
      <c r="P175" s="181">
        <f>O175*H175</f>
        <v>0</v>
      </c>
      <c r="Q175" s="181">
        <v>0.40792</v>
      </c>
      <c r="R175" s="181">
        <f>Q175*H175</f>
        <v>10.5406528</v>
      </c>
      <c r="S175" s="181">
        <v>0</v>
      </c>
      <c r="T175" s="182">
        <f>S175*H175</f>
        <v>0</v>
      </c>
      <c r="U175" s="38"/>
      <c r="V175" s="38"/>
      <c r="W175" s="38"/>
      <c r="X175" s="38"/>
      <c r="Y175" s="38"/>
      <c r="Z175" s="38"/>
      <c r="AA175" s="38"/>
      <c r="AB175" s="38"/>
      <c r="AC175" s="38"/>
      <c r="AD175" s="38"/>
      <c r="AE175" s="38"/>
      <c r="AR175" s="183" t="s">
        <v>130</v>
      </c>
      <c r="AT175" s="183" t="s">
        <v>126</v>
      </c>
      <c r="AU175" s="183" t="s">
        <v>90</v>
      </c>
      <c r="AY175" s="19" t="s">
        <v>124</v>
      </c>
      <c r="BE175" s="184">
        <f>IF(N175="základní",J175,0)</f>
        <v>0</v>
      </c>
      <c r="BF175" s="184">
        <f>IF(N175="snížená",J175,0)</f>
        <v>0</v>
      </c>
      <c r="BG175" s="184">
        <f>IF(N175="zákl. přenesená",J175,0)</f>
        <v>0</v>
      </c>
      <c r="BH175" s="184">
        <f>IF(N175="sníž. přenesená",J175,0)</f>
        <v>0</v>
      </c>
      <c r="BI175" s="184">
        <f>IF(N175="nulová",J175,0)</f>
        <v>0</v>
      </c>
      <c r="BJ175" s="19" t="s">
        <v>88</v>
      </c>
      <c r="BK175" s="184">
        <f>ROUND(I175*H175,2)</f>
        <v>0</v>
      </c>
      <c r="BL175" s="19" t="s">
        <v>130</v>
      </c>
      <c r="BM175" s="183" t="s">
        <v>340</v>
      </c>
    </row>
    <row r="176" s="13" customFormat="1">
      <c r="A176" s="13"/>
      <c r="B176" s="185"/>
      <c r="C176" s="13"/>
      <c r="D176" s="186" t="s">
        <v>137</v>
      </c>
      <c r="E176" s="187" t="s">
        <v>1</v>
      </c>
      <c r="F176" s="188" t="s">
        <v>341</v>
      </c>
      <c r="G176" s="13"/>
      <c r="H176" s="187" t="s">
        <v>1</v>
      </c>
      <c r="I176" s="189"/>
      <c r="J176" s="13"/>
      <c r="K176" s="13"/>
      <c r="L176" s="185"/>
      <c r="M176" s="190"/>
      <c r="N176" s="191"/>
      <c r="O176" s="191"/>
      <c r="P176" s="191"/>
      <c r="Q176" s="191"/>
      <c r="R176" s="191"/>
      <c r="S176" s="191"/>
      <c r="T176" s="192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T176" s="187" t="s">
        <v>137</v>
      </c>
      <c r="AU176" s="187" t="s">
        <v>90</v>
      </c>
      <c r="AV176" s="13" t="s">
        <v>88</v>
      </c>
      <c r="AW176" s="13" t="s">
        <v>36</v>
      </c>
      <c r="AX176" s="13" t="s">
        <v>80</v>
      </c>
      <c r="AY176" s="187" t="s">
        <v>124</v>
      </c>
    </row>
    <row r="177" s="14" customFormat="1">
      <c r="A177" s="14"/>
      <c r="B177" s="193"/>
      <c r="C177" s="14"/>
      <c r="D177" s="186" t="s">
        <v>137</v>
      </c>
      <c r="E177" s="194" t="s">
        <v>1</v>
      </c>
      <c r="F177" s="195" t="s">
        <v>342</v>
      </c>
      <c r="G177" s="14"/>
      <c r="H177" s="196">
        <v>25.84</v>
      </c>
      <c r="I177" s="197"/>
      <c r="J177" s="14"/>
      <c r="K177" s="14"/>
      <c r="L177" s="193"/>
      <c r="M177" s="198"/>
      <c r="N177" s="199"/>
      <c r="O177" s="199"/>
      <c r="P177" s="199"/>
      <c r="Q177" s="199"/>
      <c r="R177" s="199"/>
      <c r="S177" s="199"/>
      <c r="T177" s="200"/>
      <c r="U177" s="14"/>
      <c r="V177" s="14"/>
      <c r="W177" s="14"/>
      <c r="X177" s="14"/>
      <c r="Y177" s="14"/>
      <c r="Z177" s="14"/>
      <c r="AA177" s="14"/>
      <c r="AB177" s="14"/>
      <c r="AC177" s="14"/>
      <c r="AD177" s="14"/>
      <c r="AE177" s="14"/>
      <c r="AT177" s="194" t="s">
        <v>137</v>
      </c>
      <c r="AU177" s="194" t="s">
        <v>90</v>
      </c>
      <c r="AV177" s="14" t="s">
        <v>90</v>
      </c>
      <c r="AW177" s="14" t="s">
        <v>36</v>
      </c>
      <c r="AX177" s="14" t="s">
        <v>88</v>
      </c>
      <c r="AY177" s="194" t="s">
        <v>124</v>
      </c>
    </row>
    <row r="178" s="12" customFormat="1" ht="22.8" customHeight="1">
      <c r="A178" s="12"/>
      <c r="B178" s="158"/>
      <c r="C178" s="12"/>
      <c r="D178" s="159" t="s">
        <v>79</v>
      </c>
      <c r="E178" s="169" t="s">
        <v>185</v>
      </c>
      <c r="F178" s="169" t="s">
        <v>343</v>
      </c>
      <c r="G178" s="12"/>
      <c r="H178" s="12"/>
      <c r="I178" s="161"/>
      <c r="J178" s="170">
        <f>BK178</f>
        <v>0</v>
      </c>
      <c r="K178" s="12"/>
      <c r="L178" s="158"/>
      <c r="M178" s="163"/>
      <c r="N178" s="164"/>
      <c r="O178" s="164"/>
      <c r="P178" s="165">
        <f>SUM(P179:P184)</f>
        <v>0</v>
      </c>
      <c r="Q178" s="164"/>
      <c r="R178" s="165">
        <f>SUM(R179:R184)</f>
        <v>11.486716400000002</v>
      </c>
      <c r="S178" s="164"/>
      <c r="T178" s="166">
        <f>SUM(T179:T184)</f>
        <v>0</v>
      </c>
      <c r="U178" s="12"/>
      <c r="V178" s="12"/>
      <c r="W178" s="12"/>
      <c r="X178" s="12"/>
      <c r="Y178" s="12"/>
      <c r="Z178" s="12"/>
      <c r="AA178" s="12"/>
      <c r="AB178" s="12"/>
      <c r="AC178" s="12"/>
      <c r="AD178" s="12"/>
      <c r="AE178" s="12"/>
      <c r="AR178" s="159" t="s">
        <v>88</v>
      </c>
      <c r="AT178" s="167" t="s">
        <v>79</v>
      </c>
      <c r="AU178" s="167" t="s">
        <v>88</v>
      </c>
      <c r="AY178" s="159" t="s">
        <v>124</v>
      </c>
      <c r="BK178" s="168">
        <f>SUM(BK179:BK184)</f>
        <v>0</v>
      </c>
    </row>
    <row r="179" s="2" customFormat="1">
      <c r="A179" s="38"/>
      <c r="B179" s="171"/>
      <c r="C179" s="172" t="s">
        <v>211</v>
      </c>
      <c r="D179" s="172" t="s">
        <v>126</v>
      </c>
      <c r="E179" s="173" t="s">
        <v>344</v>
      </c>
      <c r="F179" s="174" t="s">
        <v>345</v>
      </c>
      <c r="G179" s="175" t="s">
        <v>299</v>
      </c>
      <c r="H179" s="176">
        <v>377.48000000000002</v>
      </c>
      <c r="I179" s="177"/>
      <c r="J179" s="178">
        <f>ROUND(I179*H179,2)</f>
        <v>0</v>
      </c>
      <c r="K179" s="174" t="s">
        <v>135</v>
      </c>
      <c r="L179" s="39"/>
      <c r="M179" s="179" t="s">
        <v>1</v>
      </c>
      <c r="N179" s="180" t="s">
        <v>45</v>
      </c>
      <c r="O179" s="77"/>
      <c r="P179" s="181">
        <f>O179*H179</f>
        <v>0</v>
      </c>
      <c r="Q179" s="181">
        <v>0.023630000000000002</v>
      </c>
      <c r="R179" s="181">
        <f>Q179*H179</f>
        <v>8.9198524000000017</v>
      </c>
      <c r="S179" s="181">
        <v>0</v>
      </c>
      <c r="T179" s="182">
        <f>S179*H179</f>
        <v>0</v>
      </c>
      <c r="U179" s="38"/>
      <c r="V179" s="38"/>
      <c r="W179" s="38"/>
      <c r="X179" s="38"/>
      <c r="Y179" s="38"/>
      <c r="Z179" s="38"/>
      <c r="AA179" s="38"/>
      <c r="AB179" s="38"/>
      <c r="AC179" s="38"/>
      <c r="AD179" s="38"/>
      <c r="AE179" s="38"/>
      <c r="AR179" s="183" t="s">
        <v>130</v>
      </c>
      <c r="AT179" s="183" t="s">
        <v>126</v>
      </c>
      <c r="AU179" s="183" t="s">
        <v>90</v>
      </c>
      <c r="AY179" s="19" t="s">
        <v>124</v>
      </c>
      <c r="BE179" s="184">
        <f>IF(N179="základní",J179,0)</f>
        <v>0</v>
      </c>
      <c r="BF179" s="184">
        <f>IF(N179="snížená",J179,0)</f>
        <v>0</v>
      </c>
      <c r="BG179" s="184">
        <f>IF(N179="zákl. přenesená",J179,0)</f>
        <v>0</v>
      </c>
      <c r="BH179" s="184">
        <f>IF(N179="sníž. přenesená",J179,0)</f>
        <v>0</v>
      </c>
      <c r="BI179" s="184">
        <f>IF(N179="nulová",J179,0)</f>
        <v>0</v>
      </c>
      <c r="BJ179" s="19" t="s">
        <v>88</v>
      </c>
      <c r="BK179" s="184">
        <f>ROUND(I179*H179,2)</f>
        <v>0</v>
      </c>
      <c r="BL179" s="19" t="s">
        <v>130</v>
      </c>
      <c r="BM179" s="183" t="s">
        <v>346</v>
      </c>
    </row>
    <row r="180" s="13" customFormat="1">
      <c r="A180" s="13"/>
      <c r="B180" s="185"/>
      <c r="C180" s="13"/>
      <c r="D180" s="186" t="s">
        <v>137</v>
      </c>
      <c r="E180" s="187" t="s">
        <v>1</v>
      </c>
      <c r="F180" s="188" t="s">
        <v>347</v>
      </c>
      <c r="G180" s="13"/>
      <c r="H180" s="187" t="s">
        <v>1</v>
      </c>
      <c r="I180" s="189"/>
      <c r="J180" s="13"/>
      <c r="K180" s="13"/>
      <c r="L180" s="185"/>
      <c r="M180" s="190"/>
      <c r="N180" s="191"/>
      <c r="O180" s="191"/>
      <c r="P180" s="191"/>
      <c r="Q180" s="191"/>
      <c r="R180" s="191"/>
      <c r="S180" s="191"/>
      <c r="T180" s="192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T180" s="187" t="s">
        <v>137</v>
      </c>
      <c r="AU180" s="187" t="s">
        <v>90</v>
      </c>
      <c r="AV180" s="13" t="s">
        <v>88</v>
      </c>
      <c r="AW180" s="13" t="s">
        <v>36</v>
      </c>
      <c r="AX180" s="13" t="s">
        <v>80</v>
      </c>
      <c r="AY180" s="187" t="s">
        <v>124</v>
      </c>
    </row>
    <row r="181" s="14" customFormat="1">
      <c r="A181" s="14"/>
      <c r="B181" s="193"/>
      <c r="C181" s="14"/>
      <c r="D181" s="186" t="s">
        <v>137</v>
      </c>
      <c r="E181" s="194" t="s">
        <v>1</v>
      </c>
      <c r="F181" s="195" t="s">
        <v>348</v>
      </c>
      <c r="G181" s="14"/>
      <c r="H181" s="196">
        <v>77.689999999999998</v>
      </c>
      <c r="I181" s="197"/>
      <c r="J181" s="14"/>
      <c r="K181" s="14"/>
      <c r="L181" s="193"/>
      <c r="M181" s="198"/>
      <c r="N181" s="199"/>
      <c r="O181" s="199"/>
      <c r="P181" s="199"/>
      <c r="Q181" s="199"/>
      <c r="R181" s="199"/>
      <c r="S181" s="199"/>
      <c r="T181" s="200"/>
      <c r="U181" s="14"/>
      <c r="V181" s="14"/>
      <c r="W181" s="14"/>
      <c r="X181" s="14"/>
      <c r="Y181" s="14"/>
      <c r="Z181" s="14"/>
      <c r="AA181" s="14"/>
      <c r="AB181" s="14"/>
      <c r="AC181" s="14"/>
      <c r="AD181" s="14"/>
      <c r="AE181" s="14"/>
      <c r="AT181" s="194" t="s">
        <v>137</v>
      </c>
      <c r="AU181" s="194" t="s">
        <v>90</v>
      </c>
      <c r="AV181" s="14" t="s">
        <v>90</v>
      </c>
      <c r="AW181" s="14" t="s">
        <v>36</v>
      </c>
      <c r="AX181" s="14" t="s">
        <v>80</v>
      </c>
      <c r="AY181" s="194" t="s">
        <v>124</v>
      </c>
    </row>
    <row r="182" s="14" customFormat="1">
      <c r="A182" s="14"/>
      <c r="B182" s="193"/>
      <c r="C182" s="14"/>
      <c r="D182" s="186" t="s">
        <v>137</v>
      </c>
      <c r="E182" s="194" t="s">
        <v>1</v>
      </c>
      <c r="F182" s="195" t="s">
        <v>349</v>
      </c>
      <c r="G182" s="14"/>
      <c r="H182" s="196">
        <v>299.79000000000002</v>
      </c>
      <c r="I182" s="197"/>
      <c r="J182" s="14"/>
      <c r="K182" s="14"/>
      <c r="L182" s="193"/>
      <c r="M182" s="198"/>
      <c r="N182" s="199"/>
      <c r="O182" s="199"/>
      <c r="P182" s="199"/>
      <c r="Q182" s="199"/>
      <c r="R182" s="199"/>
      <c r="S182" s="199"/>
      <c r="T182" s="200"/>
      <c r="U182" s="14"/>
      <c r="V182" s="14"/>
      <c r="W182" s="14"/>
      <c r="X182" s="14"/>
      <c r="Y182" s="14"/>
      <c r="Z182" s="14"/>
      <c r="AA182" s="14"/>
      <c r="AB182" s="14"/>
      <c r="AC182" s="14"/>
      <c r="AD182" s="14"/>
      <c r="AE182" s="14"/>
      <c r="AT182" s="194" t="s">
        <v>137</v>
      </c>
      <c r="AU182" s="194" t="s">
        <v>90</v>
      </c>
      <c r="AV182" s="14" t="s">
        <v>90</v>
      </c>
      <c r="AW182" s="14" t="s">
        <v>36</v>
      </c>
      <c r="AX182" s="14" t="s">
        <v>80</v>
      </c>
      <c r="AY182" s="194" t="s">
        <v>124</v>
      </c>
    </row>
    <row r="183" s="16" customFormat="1">
      <c r="A183" s="16"/>
      <c r="B183" s="219"/>
      <c r="C183" s="16"/>
      <c r="D183" s="186" t="s">
        <v>137</v>
      </c>
      <c r="E183" s="220" t="s">
        <v>1</v>
      </c>
      <c r="F183" s="221" t="s">
        <v>196</v>
      </c>
      <c r="G183" s="16"/>
      <c r="H183" s="222">
        <v>377.48000000000002</v>
      </c>
      <c r="I183" s="223"/>
      <c r="J183" s="16"/>
      <c r="K183" s="16"/>
      <c r="L183" s="219"/>
      <c r="M183" s="224"/>
      <c r="N183" s="225"/>
      <c r="O183" s="225"/>
      <c r="P183" s="225"/>
      <c r="Q183" s="225"/>
      <c r="R183" s="225"/>
      <c r="S183" s="225"/>
      <c r="T183" s="226"/>
      <c r="U183" s="16"/>
      <c r="V183" s="16"/>
      <c r="W183" s="16"/>
      <c r="X183" s="16"/>
      <c r="Y183" s="16"/>
      <c r="Z183" s="16"/>
      <c r="AA183" s="16"/>
      <c r="AB183" s="16"/>
      <c r="AC183" s="16"/>
      <c r="AD183" s="16"/>
      <c r="AE183" s="16"/>
      <c r="AT183" s="220" t="s">
        <v>137</v>
      </c>
      <c r="AU183" s="220" t="s">
        <v>90</v>
      </c>
      <c r="AV183" s="16" t="s">
        <v>130</v>
      </c>
      <c r="AW183" s="16" t="s">
        <v>36</v>
      </c>
      <c r="AX183" s="16" t="s">
        <v>88</v>
      </c>
      <c r="AY183" s="220" t="s">
        <v>124</v>
      </c>
    </row>
    <row r="184" s="2" customFormat="1">
      <c r="A184" s="38"/>
      <c r="B184" s="171"/>
      <c r="C184" s="172" t="s">
        <v>218</v>
      </c>
      <c r="D184" s="172" t="s">
        <v>126</v>
      </c>
      <c r="E184" s="173" t="s">
        <v>350</v>
      </c>
      <c r="F184" s="174" t="s">
        <v>351</v>
      </c>
      <c r="G184" s="175" t="s">
        <v>299</v>
      </c>
      <c r="H184" s="176">
        <v>377.48000000000002</v>
      </c>
      <c r="I184" s="177"/>
      <c r="J184" s="178">
        <f>ROUND(I184*H184,2)</f>
        <v>0</v>
      </c>
      <c r="K184" s="174" t="s">
        <v>135</v>
      </c>
      <c r="L184" s="39"/>
      <c r="M184" s="179" t="s">
        <v>1</v>
      </c>
      <c r="N184" s="180" t="s">
        <v>45</v>
      </c>
      <c r="O184" s="77"/>
      <c r="P184" s="181">
        <f>O184*H184</f>
        <v>0</v>
      </c>
      <c r="Q184" s="181">
        <v>0.0067999999999999996</v>
      </c>
      <c r="R184" s="181">
        <f>Q184*H184</f>
        <v>2.5668639999999998</v>
      </c>
      <c r="S184" s="181">
        <v>0</v>
      </c>
      <c r="T184" s="182">
        <f>S184*H184</f>
        <v>0</v>
      </c>
      <c r="U184" s="38"/>
      <c r="V184" s="38"/>
      <c r="W184" s="38"/>
      <c r="X184" s="38"/>
      <c r="Y184" s="38"/>
      <c r="Z184" s="38"/>
      <c r="AA184" s="38"/>
      <c r="AB184" s="38"/>
      <c r="AC184" s="38"/>
      <c r="AD184" s="38"/>
      <c r="AE184" s="38"/>
      <c r="AR184" s="183" t="s">
        <v>130</v>
      </c>
      <c r="AT184" s="183" t="s">
        <v>126</v>
      </c>
      <c r="AU184" s="183" t="s">
        <v>90</v>
      </c>
      <c r="AY184" s="19" t="s">
        <v>124</v>
      </c>
      <c r="BE184" s="184">
        <f>IF(N184="základní",J184,0)</f>
        <v>0</v>
      </c>
      <c r="BF184" s="184">
        <f>IF(N184="snížená",J184,0)</f>
        <v>0</v>
      </c>
      <c r="BG184" s="184">
        <f>IF(N184="zákl. přenesená",J184,0)</f>
        <v>0</v>
      </c>
      <c r="BH184" s="184">
        <f>IF(N184="sníž. přenesená",J184,0)</f>
        <v>0</v>
      </c>
      <c r="BI184" s="184">
        <f>IF(N184="nulová",J184,0)</f>
        <v>0</v>
      </c>
      <c r="BJ184" s="19" t="s">
        <v>88</v>
      </c>
      <c r="BK184" s="184">
        <f>ROUND(I184*H184,2)</f>
        <v>0</v>
      </c>
      <c r="BL184" s="19" t="s">
        <v>130</v>
      </c>
      <c r="BM184" s="183" t="s">
        <v>352</v>
      </c>
    </row>
    <row r="185" s="12" customFormat="1" ht="22.8" customHeight="1">
      <c r="A185" s="12"/>
      <c r="B185" s="158"/>
      <c r="C185" s="12"/>
      <c r="D185" s="159" t="s">
        <v>79</v>
      </c>
      <c r="E185" s="169" t="s">
        <v>201</v>
      </c>
      <c r="F185" s="169" t="s">
        <v>240</v>
      </c>
      <c r="G185" s="12"/>
      <c r="H185" s="12"/>
      <c r="I185" s="161"/>
      <c r="J185" s="170">
        <f>BK185</f>
        <v>0</v>
      </c>
      <c r="K185" s="12"/>
      <c r="L185" s="158"/>
      <c r="M185" s="163"/>
      <c r="N185" s="164"/>
      <c r="O185" s="164"/>
      <c r="P185" s="165">
        <f>SUM(P186:P259)</f>
        <v>0</v>
      </c>
      <c r="Q185" s="164"/>
      <c r="R185" s="165">
        <f>SUM(R186:R259)</f>
        <v>23.443514479999997</v>
      </c>
      <c r="S185" s="164"/>
      <c r="T185" s="166">
        <f>SUM(T186:T259)</f>
        <v>1236.8236199999999</v>
      </c>
      <c r="U185" s="12"/>
      <c r="V185" s="12"/>
      <c r="W185" s="12"/>
      <c r="X185" s="12"/>
      <c r="Y185" s="12"/>
      <c r="Z185" s="12"/>
      <c r="AA185" s="12"/>
      <c r="AB185" s="12"/>
      <c r="AC185" s="12"/>
      <c r="AD185" s="12"/>
      <c r="AE185" s="12"/>
      <c r="AR185" s="159" t="s">
        <v>88</v>
      </c>
      <c r="AT185" s="167" t="s">
        <v>79</v>
      </c>
      <c r="AU185" s="167" t="s">
        <v>88</v>
      </c>
      <c r="AY185" s="159" t="s">
        <v>124</v>
      </c>
      <c r="BK185" s="168">
        <f>SUM(BK186:BK259)</f>
        <v>0</v>
      </c>
    </row>
    <row r="186" s="2" customFormat="1" ht="16.5" customHeight="1">
      <c r="A186" s="38"/>
      <c r="B186" s="171"/>
      <c r="C186" s="172" t="s">
        <v>223</v>
      </c>
      <c r="D186" s="172" t="s">
        <v>126</v>
      </c>
      <c r="E186" s="173" t="s">
        <v>353</v>
      </c>
      <c r="F186" s="174" t="s">
        <v>354</v>
      </c>
      <c r="G186" s="175" t="s">
        <v>283</v>
      </c>
      <c r="H186" s="176">
        <v>8.6799999999999997</v>
      </c>
      <c r="I186" s="177"/>
      <c r="J186" s="178">
        <f>ROUND(I186*H186,2)</f>
        <v>0</v>
      </c>
      <c r="K186" s="174" t="s">
        <v>135</v>
      </c>
      <c r="L186" s="39"/>
      <c r="M186" s="179" t="s">
        <v>1</v>
      </c>
      <c r="N186" s="180" t="s">
        <v>45</v>
      </c>
      <c r="O186" s="77"/>
      <c r="P186" s="181">
        <f>O186*H186</f>
        <v>0</v>
      </c>
      <c r="Q186" s="181">
        <v>0</v>
      </c>
      <c r="R186" s="181">
        <f>Q186*H186</f>
        <v>0</v>
      </c>
      <c r="S186" s="181">
        <v>2.3999999999999999</v>
      </c>
      <c r="T186" s="182">
        <f>S186*H186</f>
        <v>20.831999999999997</v>
      </c>
      <c r="U186" s="38"/>
      <c r="V186" s="38"/>
      <c r="W186" s="38"/>
      <c r="X186" s="38"/>
      <c r="Y186" s="38"/>
      <c r="Z186" s="38"/>
      <c r="AA186" s="38"/>
      <c r="AB186" s="38"/>
      <c r="AC186" s="38"/>
      <c r="AD186" s="38"/>
      <c r="AE186" s="38"/>
      <c r="AR186" s="183" t="s">
        <v>130</v>
      </c>
      <c r="AT186" s="183" t="s">
        <v>126</v>
      </c>
      <c r="AU186" s="183" t="s">
        <v>90</v>
      </c>
      <c r="AY186" s="19" t="s">
        <v>124</v>
      </c>
      <c r="BE186" s="184">
        <f>IF(N186="základní",J186,0)</f>
        <v>0</v>
      </c>
      <c r="BF186" s="184">
        <f>IF(N186="snížená",J186,0)</f>
        <v>0</v>
      </c>
      <c r="BG186" s="184">
        <f>IF(N186="zákl. přenesená",J186,0)</f>
        <v>0</v>
      </c>
      <c r="BH186" s="184">
        <f>IF(N186="sníž. přenesená",J186,0)</f>
        <v>0</v>
      </c>
      <c r="BI186" s="184">
        <f>IF(N186="nulová",J186,0)</f>
        <v>0</v>
      </c>
      <c r="BJ186" s="19" t="s">
        <v>88</v>
      </c>
      <c r="BK186" s="184">
        <f>ROUND(I186*H186,2)</f>
        <v>0</v>
      </c>
      <c r="BL186" s="19" t="s">
        <v>130</v>
      </c>
      <c r="BM186" s="183" t="s">
        <v>355</v>
      </c>
    </row>
    <row r="187" s="13" customFormat="1">
      <c r="A187" s="13"/>
      <c r="B187" s="185"/>
      <c r="C187" s="13"/>
      <c r="D187" s="186" t="s">
        <v>137</v>
      </c>
      <c r="E187" s="187" t="s">
        <v>1</v>
      </c>
      <c r="F187" s="188" t="s">
        <v>356</v>
      </c>
      <c r="G187" s="13"/>
      <c r="H187" s="187" t="s">
        <v>1</v>
      </c>
      <c r="I187" s="189"/>
      <c r="J187" s="13"/>
      <c r="K187" s="13"/>
      <c r="L187" s="185"/>
      <c r="M187" s="190"/>
      <c r="N187" s="191"/>
      <c r="O187" s="191"/>
      <c r="P187" s="191"/>
      <c r="Q187" s="191"/>
      <c r="R187" s="191"/>
      <c r="S187" s="191"/>
      <c r="T187" s="192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T187" s="187" t="s">
        <v>137</v>
      </c>
      <c r="AU187" s="187" t="s">
        <v>90</v>
      </c>
      <c r="AV187" s="13" t="s">
        <v>88</v>
      </c>
      <c r="AW187" s="13" t="s">
        <v>36</v>
      </c>
      <c r="AX187" s="13" t="s">
        <v>80</v>
      </c>
      <c r="AY187" s="187" t="s">
        <v>124</v>
      </c>
    </row>
    <row r="188" s="14" customFormat="1">
      <c r="A188" s="14"/>
      <c r="B188" s="193"/>
      <c r="C188" s="14"/>
      <c r="D188" s="186" t="s">
        <v>137</v>
      </c>
      <c r="E188" s="194" t="s">
        <v>1</v>
      </c>
      <c r="F188" s="195" t="s">
        <v>357</v>
      </c>
      <c r="G188" s="14"/>
      <c r="H188" s="196">
        <v>21.699999999999999</v>
      </c>
      <c r="I188" s="197"/>
      <c r="J188" s="14"/>
      <c r="K188" s="14"/>
      <c r="L188" s="193"/>
      <c r="M188" s="198"/>
      <c r="N188" s="199"/>
      <c r="O188" s="199"/>
      <c r="P188" s="199"/>
      <c r="Q188" s="199"/>
      <c r="R188" s="199"/>
      <c r="S188" s="199"/>
      <c r="T188" s="200"/>
      <c r="U188" s="14"/>
      <c r="V188" s="14"/>
      <c r="W188" s="14"/>
      <c r="X188" s="14"/>
      <c r="Y188" s="14"/>
      <c r="Z188" s="14"/>
      <c r="AA188" s="14"/>
      <c r="AB188" s="14"/>
      <c r="AC188" s="14"/>
      <c r="AD188" s="14"/>
      <c r="AE188" s="14"/>
      <c r="AT188" s="194" t="s">
        <v>137</v>
      </c>
      <c r="AU188" s="194" t="s">
        <v>90</v>
      </c>
      <c r="AV188" s="14" t="s">
        <v>90</v>
      </c>
      <c r="AW188" s="14" t="s">
        <v>36</v>
      </c>
      <c r="AX188" s="14" t="s">
        <v>80</v>
      </c>
      <c r="AY188" s="194" t="s">
        <v>124</v>
      </c>
    </row>
    <row r="189" s="14" customFormat="1">
      <c r="A189" s="14"/>
      <c r="B189" s="193"/>
      <c r="C189" s="14"/>
      <c r="D189" s="186" t="s">
        <v>137</v>
      </c>
      <c r="E189" s="194" t="s">
        <v>1</v>
      </c>
      <c r="F189" s="195" t="s">
        <v>358</v>
      </c>
      <c r="G189" s="14"/>
      <c r="H189" s="196">
        <v>8.6799999999999997</v>
      </c>
      <c r="I189" s="197"/>
      <c r="J189" s="14"/>
      <c r="K189" s="14"/>
      <c r="L189" s="193"/>
      <c r="M189" s="198"/>
      <c r="N189" s="199"/>
      <c r="O189" s="199"/>
      <c r="P189" s="199"/>
      <c r="Q189" s="199"/>
      <c r="R189" s="199"/>
      <c r="S189" s="199"/>
      <c r="T189" s="200"/>
      <c r="U189" s="14"/>
      <c r="V189" s="14"/>
      <c r="W189" s="14"/>
      <c r="X189" s="14"/>
      <c r="Y189" s="14"/>
      <c r="Z189" s="14"/>
      <c r="AA189" s="14"/>
      <c r="AB189" s="14"/>
      <c r="AC189" s="14"/>
      <c r="AD189" s="14"/>
      <c r="AE189" s="14"/>
      <c r="AT189" s="194" t="s">
        <v>137</v>
      </c>
      <c r="AU189" s="194" t="s">
        <v>90</v>
      </c>
      <c r="AV189" s="14" t="s">
        <v>90</v>
      </c>
      <c r="AW189" s="14" t="s">
        <v>36</v>
      </c>
      <c r="AX189" s="14" t="s">
        <v>88</v>
      </c>
      <c r="AY189" s="194" t="s">
        <v>124</v>
      </c>
    </row>
    <row r="190" s="2" customFormat="1" ht="21.75" customHeight="1">
      <c r="A190" s="38"/>
      <c r="B190" s="171"/>
      <c r="C190" s="172" t="s">
        <v>229</v>
      </c>
      <c r="D190" s="172" t="s">
        <v>126</v>
      </c>
      <c r="E190" s="173" t="s">
        <v>359</v>
      </c>
      <c r="F190" s="174" t="s">
        <v>360</v>
      </c>
      <c r="G190" s="175" t="s">
        <v>299</v>
      </c>
      <c r="H190" s="176">
        <v>21.039999999999999</v>
      </c>
      <c r="I190" s="177"/>
      <c r="J190" s="178">
        <f>ROUND(I190*H190,2)</f>
        <v>0</v>
      </c>
      <c r="K190" s="174" t="s">
        <v>135</v>
      </c>
      <c r="L190" s="39"/>
      <c r="M190" s="179" t="s">
        <v>1</v>
      </c>
      <c r="N190" s="180" t="s">
        <v>45</v>
      </c>
      <c r="O190" s="77"/>
      <c r="P190" s="181">
        <f>O190*H190</f>
        <v>0</v>
      </c>
      <c r="Q190" s="181">
        <v>0</v>
      </c>
      <c r="R190" s="181">
        <f>Q190*H190</f>
        <v>0</v>
      </c>
      <c r="S190" s="181">
        <v>0.26100000000000001</v>
      </c>
      <c r="T190" s="182">
        <f>S190*H190</f>
        <v>5.4914399999999999</v>
      </c>
      <c r="U190" s="38"/>
      <c r="V190" s="38"/>
      <c r="W190" s="38"/>
      <c r="X190" s="38"/>
      <c r="Y190" s="38"/>
      <c r="Z190" s="38"/>
      <c r="AA190" s="38"/>
      <c r="AB190" s="38"/>
      <c r="AC190" s="38"/>
      <c r="AD190" s="38"/>
      <c r="AE190" s="38"/>
      <c r="AR190" s="183" t="s">
        <v>130</v>
      </c>
      <c r="AT190" s="183" t="s">
        <v>126</v>
      </c>
      <c r="AU190" s="183" t="s">
        <v>90</v>
      </c>
      <c r="AY190" s="19" t="s">
        <v>124</v>
      </c>
      <c r="BE190" s="184">
        <f>IF(N190="základní",J190,0)</f>
        <v>0</v>
      </c>
      <c r="BF190" s="184">
        <f>IF(N190="snížená",J190,0)</f>
        <v>0</v>
      </c>
      <c r="BG190" s="184">
        <f>IF(N190="zákl. přenesená",J190,0)</f>
        <v>0</v>
      </c>
      <c r="BH190" s="184">
        <f>IF(N190="sníž. přenesená",J190,0)</f>
        <v>0</v>
      </c>
      <c r="BI190" s="184">
        <f>IF(N190="nulová",J190,0)</f>
        <v>0</v>
      </c>
      <c r="BJ190" s="19" t="s">
        <v>88</v>
      </c>
      <c r="BK190" s="184">
        <f>ROUND(I190*H190,2)</f>
        <v>0</v>
      </c>
      <c r="BL190" s="19" t="s">
        <v>130</v>
      </c>
      <c r="BM190" s="183" t="s">
        <v>361</v>
      </c>
    </row>
    <row r="191" s="13" customFormat="1">
      <c r="A191" s="13"/>
      <c r="B191" s="185"/>
      <c r="C191" s="13"/>
      <c r="D191" s="186" t="s">
        <v>137</v>
      </c>
      <c r="E191" s="187" t="s">
        <v>1</v>
      </c>
      <c r="F191" s="188" t="s">
        <v>362</v>
      </c>
      <c r="G191" s="13"/>
      <c r="H191" s="187" t="s">
        <v>1</v>
      </c>
      <c r="I191" s="189"/>
      <c r="J191" s="13"/>
      <c r="K191" s="13"/>
      <c r="L191" s="185"/>
      <c r="M191" s="190"/>
      <c r="N191" s="191"/>
      <c r="O191" s="191"/>
      <c r="P191" s="191"/>
      <c r="Q191" s="191"/>
      <c r="R191" s="191"/>
      <c r="S191" s="191"/>
      <c r="T191" s="192"/>
      <c r="U191" s="13"/>
      <c r="V191" s="13"/>
      <c r="W191" s="13"/>
      <c r="X191" s="13"/>
      <c r="Y191" s="13"/>
      <c r="Z191" s="13"/>
      <c r="AA191" s="13"/>
      <c r="AB191" s="13"/>
      <c r="AC191" s="13"/>
      <c r="AD191" s="13"/>
      <c r="AE191" s="13"/>
      <c r="AT191" s="187" t="s">
        <v>137</v>
      </c>
      <c r="AU191" s="187" t="s">
        <v>90</v>
      </c>
      <c r="AV191" s="13" t="s">
        <v>88</v>
      </c>
      <c r="AW191" s="13" t="s">
        <v>36</v>
      </c>
      <c r="AX191" s="13" t="s">
        <v>80</v>
      </c>
      <c r="AY191" s="187" t="s">
        <v>124</v>
      </c>
    </row>
    <row r="192" s="14" customFormat="1">
      <c r="A192" s="14"/>
      <c r="B192" s="193"/>
      <c r="C192" s="14"/>
      <c r="D192" s="186" t="s">
        <v>137</v>
      </c>
      <c r="E192" s="194" t="s">
        <v>1</v>
      </c>
      <c r="F192" s="195" t="s">
        <v>363</v>
      </c>
      <c r="G192" s="14"/>
      <c r="H192" s="196">
        <v>5.2000000000000002</v>
      </c>
      <c r="I192" s="197"/>
      <c r="J192" s="14"/>
      <c r="K192" s="14"/>
      <c r="L192" s="193"/>
      <c r="M192" s="198"/>
      <c r="N192" s="199"/>
      <c r="O192" s="199"/>
      <c r="P192" s="199"/>
      <c r="Q192" s="199"/>
      <c r="R192" s="199"/>
      <c r="S192" s="199"/>
      <c r="T192" s="200"/>
      <c r="U192" s="14"/>
      <c r="V192" s="14"/>
      <c r="W192" s="14"/>
      <c r="X192" s="14"/>
      <c r="Y192" s="14"/>
      <c r="Z192" s="14"/>
      <c r="AA192" s="14"/>
      <c r="AB192" s="14"/>
      <c r="AC192" s="14"/>
      <c r="AD192" s="14"/>
      <c r="AE192" s="14"/>
      <c r="AT192" s="194" t="s">
        <v>137</v>
      </c>
      <c r="AU192" s="194" t="s">
        <v>90</v>
      </c>
      <c r="AV192" s="14" t="s">
        <v>90</v>
      </c>
      <c r="AW192" s="14" t="s">
        <v>36</v>
      </c>
      <c r="AX192" s="14" t="s">
        <v>80</v>
      </c>
      <c r="AY192" s="194" t="s">
        <v>124</v>
      </c>
    </row>
    <row r="193" s="14" customFormat="1">
      <c r="A193" s="14"/>
      <c r="B193" s="193"/>
      <c r="C193" s="14"/>
      <c r="D193" s="186" t="s">
        <v>137</v>
      </c>
      <c r="E193" s="194" t="s">
        <v>1</v>
      </c>
      <c r="F193" s="195" t="s">
        <v>364</v>
      </c>
      <c r="G193" s="14"/>
      <c r="H193" s="196">
        <v>9.3599999999999994</v>
      </c>
      <c r="I193" s="197"/>
      <c r="J193" s="14"/>
      <c r="K193" s="14"/>
      <c r="L193" s="193"/>
      <c r="M193" s="198"/>
      <c r="N193" s="199"/>
      <c r="O193" s="199"/>
      <c r="P193" s="199"/>
      <c r="Q193" s="199"/>
      <c r="R193" s="199"/>
      <c r="S193" s="199"/>
      <c r="T193" s="200"/>
      <c r="U193" s="14"/>
      <c r="V193" s="14"/>
      <c r="W193" s="14"/>
      <c r="X193" s="14"/>
      <c r="Y193" s="14"/>
      <c r="Z193" s="14"/>
      <c r="AA193" s="14"/>
      <c r="AB193" s="14"/>
      <c r="AC193" s="14"/>
      <c r="AD193" s="14"/>
      <c r="AE193" s="14"/>
      <c r="AT193" s="194" t="s">
        <v>137</v>
      </c>
      <c r="AU193" s="194" t="s">
        <v>90</v>
      </c>
      <c r="AV193" s="14" t="s">
        <v>90</v>
      </c>
      <c r="AW193" s="14" t="s">
        <v>36</v>
      </c>
      <c r="AX193" s="14" t="s">
        <v>80</v>
      </c>
      <c r="AY193" s="194" t="s">
        <v>124</v>
      </c>
    </row>
    <row r="194" s="14" customFormat="1">
      <c r="A194" s="14"/>
      <c r="B194" s="193"/>
      <c r="C194" s="14"/>
      <c r="D194" s="186" t="s">
        <v>137</v>
      </c>
      <c r="E194" s="194" t="s">
        <v>1</v>
      </c>
      <c r="F194" s="195" t="s">
        <v>365</v>
      </c>
      <c r="G194" s="14"/>
      <c r="H194" s="196">
        <v>6.4800000000000004</v>
      </c>
      <c r="I194" s="197"/>
      <c r="J194" s="14"/>
      <c r="K194" s="14"/>
      <c r="L194" s="193"/>
      <c r="M194" s="198"/>
      <c r="N194" s="199"/>
      <c r="O194" s="199"/>
      <c r="P194" s="199"/>
      <c r="Q194" s="199"/>
      <c r="R194" s="199"/>
      <c r="S194" s="199"/>
      <c r="T194" s="200"/>
      <c r="U194" s="14"/>
      <c r="V194" s="14"/>
      <c r="W194" s="14"/>
      <c r="X194" s="14"/>
      <c r="Y194" s="14"/>
      <c r="Z194" s="14"/>
      <c r="AA194" s="14"/>
      <c r="AB194" s="14"/>
      <c r="AC194" s="14"/>
      <c r="AD194" s="14"/>
      <c r="AE194" s="14"/>
      <c r="AT194" s="194" t="s">
        <v>137</v>
      </c>
      <c r="AU194" s="194" t="s">
        <v>90</v>
      </c>
      <c r="AV194" s="14" t="s">
        <v>90</v>
      </c>
      <c r="AW194" s="14" t="s">
        <v>36</v>
      </c>
      <c r="AX194" s="14" t="s">
        <v>80</v>
      </c>
      <c r="AY194" s="194" t="s">
        <v>124</v>
      </c>
    </row>
    <row r="195" s="16" customFormat="1">
      <c r="A195" s="16"/>
      <c r="B195" s="219"/>
      <c r="C195" s="16"/>
      <c r="D195" s="186" t="s">
        <v>137</v>
      </c>
      <c r="E195" s="220" t="s">
        <v>1</v>
      </c>
      <c r="F195" s="221" t="s">
        <v>196</v>
      </c>
      <c r="G195" s="16"/>
      <c r="H195" s="222">
        <v>21.039999999999999</v>
      </c>
      <c r="I195" s="223"/>
      <c r="J195" s="16"/>
      <c r="K195" s="16"/>
      <c r="L195" s="219"/>
      <c r="M195" s="224"/>
      <c r="N195" s="225"/>
      <c r="O195" s="225"/>
      <c r="P195" s="225"/>
      <c r="Q195" s="225"/>
      <c r="R195" s="225"/>
      <c r="S195" s="225"/>
      <c r="T195" s="226"/>
      <c r="U195" s="16"/>
      <c r="V195" s="16"/>
      <c r="W195" s="16"/>
      <c r="X195" s="16"/>
      <c r="Y195" s="16"/>
      <c r="Z195" s="16"/>
      <c r="AA195" s="16"/>
      <c r="AB195" s="16"/>
      <c r="AC195" s="16"/>
      <c r="AD195" s="16"/>
      <c r="AE195" s="16"/>
      <c r="AT195" s="220" t="s">
        <v>137</v>
      </c>
      <c r="AU195" s="220" t="s">
        <v>90</v>
      </c>
      <c r="AV195" s="16" t="s">
        <v>130</v>
      </c>
      <c r="AW195" s="16" t="s">
        <v>36</v>
      </c>
      <c r="AX195" s="16" t="s">
        <v>88</v>
      </c>
      <c r="AY195" s="220" t="s">
        <v>124</v>
      </c>
    </row>
    <row r="196" s="2" customFormat="1">
      <c r="A196" s="38"/>
      <c r="B196" s="171"/>
      <c r="C196" s="172" t="s">
        <v>8</v>
      </c>
      <c r="D196" s="172" t="s">
        <v>126</v>
      </c>
      <c r="E196" s="173" t="s">
        <v>366</v>
      </c>
      <c r="F196" s="174" t="s">
        <v>367</v>
      </c>
      <c r="G196" s="175" t="s">
        <v>299</v>
      </c>
      <c r="H196" s="176">
        <v>25.84</v>
      </c>
      <c r="I196" s="177"/>
      <c r="J196" s="178">
        <f>ROUND(I196*H196,2)</f>
        <v>0</v>
      </c>
      <c r="K196" s="174" t="s">
        <v>135</v>
      </c>
      <c r="L196" s="39"/>
      <c r="M196" s="179" t="s">
        <v>1</v>
      </c>
      <c r="N196" s="180" t="s">
        <v>45</v>
      </c>
      <c r="O196" s="77"/>
      <c r="P196" s="181">
        <f>O196*H196</f>
        <v>0</v>
      </c>
      <c r="Q196" s="181">
        <v>0</v>
      </c>
      <c r="R196" s="181">
        <f>Q196*H196</f>
        <v>0</v>
      </c>
      <c r="S196" s="181">
        <v>0.432</v>
      </c>
      <c r="T196" s="182">
        <f>S196*H196</f>
        <v>11.16288</v>
      </c>
      <c r="U196" s="38"/>
      <c r="V196" s="38"/>
      <c r="W196" s="38"/>
      <c r="X196" s="38"/>
      <c r="Y196" s="38"/>
      <c r="Z196" s="38"/>
      <c r="AA196" s="38"/>
      <c r="AB196" s="38"/>
      <c r="AC196" s="38"/>
      <c r="AD196" s="38"/>
      <c r="AE196" s="38"/>
      <c r="AR196" s="183" t="s">
        <v>130</v>
      </c>
      <c r="AT196" s="183" t="s">
        <v>126</v>
      </c>
      <c r="AU196" s="183" t="s">
        <v>90</v>
      </c>
      <c r="AY196" s="19" t="s">
        <v>124</v>
      </c>
      <c r="BE196" s="184">
        <f>IF(N196="základní",J196,0)</f>
        <v>0</v>
      </c>
      <c r="BF196" s="184">
        <f>IF(N196="snížená",J196,0)</f>
        <v>0</v>
      </c>
      <c r="BG196" s="184">
        <f>IF(N196="zákl. přenesená",J196,0)</f>
        <v>0</v>
      </c>
      <c r="BH196" s="184">
        <f>IF(N196="sníž. přenesená",J196,0)</f>
        <v>0</v>
      </c>
      <c r="BI196" s="184">
        <f>IF(N196="nulová",J196,0)</f>
        <v>0</v>
      </c>
      <c r="BJ196" s="19" t="s">
        <v>88</v>
      </c>
      <c r="BK196" s="184">
        <f>ROUND(I196*H196,2)</f>
        <v>0</v>
      </c>
      <c r="BL196" s="19" t="s">
        <v>130</v>
      </c>
      <c r="BM196" s="183" t="s">
        <v>368</v>
      </c>
    </row>
    <row r="197" s="13" customFormat="1">
      <c r="A197" s="13"/>
      <c r="B197" s="185"/>
      <c r="C197" s="13"/>
      <c r="D197" s="186" t="s">
        <v>137</v>
      </c>
      <c r="E197" s="187" t="s">
        <v>1</v>
      </c>
      <c r="F197" s="188" t="s">
        <v>369</v>
      </c>
      <c r="G197" s="13"/>
      <c r="H197" s="187" t="s">
        <v>1</v>
      </c>
      <c r="I197" s="189"/>
      <c r="J197" s="13"/>
      <c r="K197" s="13"/>
      <c r="L197" s="185"/>
      <c r="M197" s="190"/>
      <c r="N197" s="191"/>
      <c r="O197" s="191"/>
      <c r="P197" s="191"/>
      <c r="Q197" s="191"/>
      <c r="R197" s="191"/>
      <c r="S197" s="191"/>
      <c r="T197" s="192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T197" s="187" t="s">
        <v>137</v>
      </c>
      <c r="AU197" s="187" t="s">
        <v>90</v>
      </c>
      <c r="AV197" s="13" t="s">
        <v>88</v>
      </c>
      <c r="AW197" s="13" t="s">
        <v>36</v>
      </c>
      <c r="AX197" s="13" t="s">
        <v>80</v>
      </c>
      <c r="AY197" s="187" t="s">
        <v>124</v>
      </c>
    </row>
    <row r="198" s="14" customFormat="1">
      <c r="A198" s="14"/>
      <c r="B198" s="193"/>
      <c r="C198" s="14"/>
      <c r="D198" s="186" t="s">
        <v>137</v>
      </c>
      <c r="E198" s="194" t="s">
        <v>1</v>
      </c>
      <c r="F198" s="195" t="s">
        <v>342</v>
      </c>
      <c r="G198" s="14"/>
      <c r="H198" s="196">
        <v>25.84</v>
      </c>
      <c r="I198" s="197"/>
      <c r="J198" s="14"/>
      <c r="K198" s="14"/>
      <c r="L198" s="193"/>
      <c r="M198" s="198"/>
      <c r="N198" s="199"/>
      <c r="O198" s="199"/>
      <c r="P198" s="199"/>
      <c r="Q198" s="199"/>
      <c r="R198" s="199"/>
      <c r="S198" s="199"/>
      <c r="T198" s="200"/>
      <c r="U198" s="14"/>
      <c r="V198" s="14"/>
      <c r="W198" s="14"/>
      <c r="X198" s="14"/>
      <c r="Y198" s="14"/>
      <c r="Z198" s="14"/>
      <c r="AA198" s="14"/>
      <c r="AB198" s="14"/>
      <c r="AC198" s="14"/>
      <c r="AD198" s="14"/>
      <c r="AE198" s="14"/>
      <c r="AT198" s="194" t="s">
        <v>137</v>
      </c>
      <c r="AU198" s="194" t="s">
        <v>90</v>
      </c>
      <c r="AV198" s="14" t="s">
        <v>90</v>
      </c>
      <c r="AW198" s="14" t="s">
        <v>36</v>
      </c>
      <c r="AX198" s="14" t="s">
        <v>88</v>
      </c>
      <c r="AY198" s="194" t="s">
        <v>124</v>
      </c>
    </row>
    <row r="199" s="2" customFormat="1" ht="33" customHeight="1">
      <c r="A199" s="38"/>
      <c r="B199" s="171"/>
      <c r="C199" s="172" t="s">
        <v>241</v>
      </c>
      <c r="D199" s="172" t="s">
        <v>126</v>
      </c>
      <c r="E199" s="173" t="s">
        <v>370</v>
      </c>
      <c r="F199" s="174" t="s">
        <v>371</v>
      </c>
      <c r="G199" s="175" t="s">
        <v>283</v>
      </c>
      <c r="H199" s="176">
        <v>20.248999999999999</v>
      </c>
      <c r="I199" s="177"/>
      <c r="J199" s="178">
        <f>ROUND(I199*H199,2)</f>
        <v>0</v>
      </c>
      <c r="K199" s="174" t="s">
        <v>135</v>
      </c>
      <c r="L199" s="39"/>
      <c r="M199" s="179" t="s">
        <v>1</v>
      </c>
      <c r="N199" s="180" t="s">
        <v>45</v>
      </c>
      <c r="O199" s="77"/>
      <c r="P199" s="181">
        <f>O199*H199</f>
        <v>0</v>
      </c>
      <c r="Q199" s="181">
        <v>0</v>
      </c>
      <c r="R199" s="181">
        <f>Q199*H199</f>
        <v>0</v>
      </c>
      <c r="S199" s="181">
        <v>1.6000000000000001</v>
      </c>
      <c r="T199" s="182">
        <f>S199*H199</f>
        <v>32.398400000000002</v>
      </c>
      <c r="U199" s="38"/>
      <c r="V199" s="38"/>
      <c r="W199" s="38"/>
      <c r="X199" s="38"/>
      <c r="Y199" s="38"/>
      <c r="Z199" s="38"/>
      <c r="AA199" s="38"/>
      <c r="AB199" s="38"/>
      <c r="AC199" s="38"/>
      <c r="AD199" s="38"/>
      <c r="AE199" s="38"/>
      <c r="AR199" s="183" t="s">
        <v>130</v>
      </c>
      <c r="AT199" s="183" t="s">
        <v>126</v>
      </c>
      <c r="AU199" s="183" t="s">
        <v>90</v>
      </c>
      <c r="AY199" s="19" t="s">
        <v>124</v>
      </c>
      <c r="BE199" s="184">
        <f>IF(N199="základní",J199,0)</f>
        <v>0</v>
      </c>
      <c r="BF199" s="184">
        <f>IF(N199="snížená",J199,0)</f>
        <v>0</v>
      </c>
      <c r="BG199" s="184">
        <f>IF(N199="zákl. přenesená",J199,0)</f>
        <v>0</v>
      </c>
      <c r="BH199" s="184">
        <f>IF(N199="sníž. přenesená",J199,0)</f>
        <v>0</v>
      </c>
      <c r="BI199" s="184">
        <f>IF(N199="nulová",J199,0)</f>
        <v>0</v>
      </c>
      <c r="BJ199" s="19" t="s">
        <v>88</v>
      </c>
      <c r="BK199" s="184">
        <f>ROUND(I199*H199,2)</f>
        <v>0</v>
      </c>
      <c r="BL199" s="19" t="s">
        <v>130</v>
      </c>
      <c r="BM199" s="183" t="s">
        <v>372</v>
      </c>
    </row>
    <row r="200" s="13" customFormat="1">
      <c r="A200" s="13"/>
      <c r="B200" s="185"/>
      <c r="C200" s="13"/>
      <c r="D200" s="186" t="s">
        <v>137</v>
      </c>
      <c r="E200" s="187" t="s">
        <v>1</v>
      </c>
      <c r="F200" s="188" t="s">
        <v>373</v>
      </c>
      <c r="G200" s="13"/>
      <c r="H200" s="187" t="s">
        <v>1</v>
      </c>
      <c r="I200" s="189"/>
      <c r="J200" s="13"/>
      <c r="K200" s="13"/>
      <c r="L200" s="185"/>
      <c r="M200" s="190"/>
      <c r="N200" s="191"/>
      <c r="O200" s="191"/>
      <c r="P200" s="191"/>
      <c r="Q200" s="191"/>
      <c r="R200" s="191"/>
      <c r="S200" s="191"/>
      <c r="T200" s="192"/>
      <c r="U200" s="13"/>
      <c r="V200" s="13"/>
      <c r="W200" s="13"/>
      <c r="X200" s="13"/>
      <c r="Y200" s="13"/>
      <c r="Z200" s="13"/>
      <c r="AA200" s="13"/>
      <c r="AB200" s="13"/>
      <c r="AC200" s="13"/>
      <c r="AD200" s="13"/>
      <c r="AE200" s="13"/>
      <c r="AT200" s="187" t="s">
        <v>137</v>
      </c>
      <c r="AU200" s="187" t="s">
        <v>90</v>
      </c>
      <c r="AV200" s="13" t="s">
        <v>88</v>
      </c>
      <c r="AW200" s="13" t="s">
        <v>36</v>
      </c>
      <c r="AX200" s="13" t="s">
        <v>80</v>
      </c>
      <c r="AY200" s="187" t="s">
        <v>124</v>
      </c>
    </row>
    <row r="201" s="13" customFormat="1">
      <c r="A201" s="13"/>
      <c r="B201" s="185"/>
      <c r="C201" s="13"/>
      <c r="D201" s="186" t="s">
        <v>137</v>
      </c>
      <c r="E201" s="187" t="s">
        <v>1</v>
      </c>
      <c r="F201" s="188" t="s">
        <v>374</v>
      </c>
      <c r="G201" s="13"/>
      <c r="H201" s="187" t="s">
        <v>1</v>
      </c>
      <c r="I201" s="189"/>
      <c r="J201" s="13"/>
      <c r="K201" s="13"/>
      <c r="L201" s="185"/>
      <c r="M201" s="190"/>
      <c r="N201" s="191"/>
      <c r="O201" s="191"/>
      <c r="P201" s="191"/>
      <c r="Q201" s="191"/>
      <c r="R201" s="191"/>
      <c r="S201" s="191"/>
      <c r="T201" s="192"/>
      <c r="U201" s="13"/>
      <c r="V201" s="13"/>
      <c r="W201" s="13"/>
      <c r="X201" s="13"/>
      <c r="Y201" s="13"/>
      <c r="Z201" s="13"/>
      <c r="AA201" s="13"/>
      <c r="AB201" s="13"/>
      <c r="AC201" s="13"/>
      <c r="AD201" s="13"/>
      <c r="AE201" s="13"/>
      <c r="AT201" s="187" t="s">
        <v>137</v>
      </c>
      <c r="AU201" s="187" t="s">
        <v>90</v>
      </c>
      <c r="AV201" s="13" t="s">
        <v>88</v>
      </c>
      <c r="AW201" s="13" t="s">
        <v>36</v>
      </c>
      <c r="AX201" s="13" t="s">
        <v>80</v>
      </c>
      <c r="AY201" s="187" t="s">
        <v>124</v>
      </c>
    </row>
    <row r="202" s="14" customFormat="1">
      <c r="A202" s="14"/>
      <c r="B202" s="193"/>
      <c r="C202" s="14"/>
      <c r="D202" s="186" t="s">
        <v>137</v>
      </c>
      <c r="E202" s="194" t="s">
        <v>1</v>
      </c>
      <c r="F202" s="195" t="s">
        <v>375</v>
      </c>
      <c r="G202" s="14"/>
      <c r="H202" s="196">
        <v>8.5860000000000003</v>
      </c>
      <c r="I202" s="197"/>
      <c r="J202" s="14"/>
      <c r="K202" s="14"/>
      <c r="L202" s="193"/>
      <c r="M202" s="198"/>
      <c r="N202" s="199"/>
      <c r="O202" s="199"/>
      <c r="P202" s="199"/>
      <c r="Q202" s="199"/>
      <c r="R202" s="199"/>
      <c r="S202" s="199"/>
      <c r="T202" s="200"/>
      <c r="U202" s="14"/>
      <c r="V202" s="14"/>
      <c r="W202" s="14"/>
      <c r="X202" s="14"/>
      <c r="Y202" s="14"/>
      <c r="Z202" s="14"/>
      <c r="AA202" s="14"/>
      <c r="AB202" s="14"/>
      <c r="AC202" s="14"/>
      <c r="AD202" s="14"/>
      <c r="AE202" s="14"/>
      <c r="AT202" s="194" t="s">
        <v>137</v>
      </c>
      <c r="AU202" s="194" t="s">
        <v>90</v>
      </c>
      <c r="AV202" s="14" t="s">
        <v>90</v>
      </c>
      <c r="AW202" s="14" t="s">
        <v>36</v>
      </c>
      <c r="AX202" s="14" t="s">
        <v>80</v>
      </c>
      <c r="AY202" s="194" t="s">
        <v>124</v>
      </c>
    </row>
    <row r="203" s="13" customFormat="1">
      <c r="A203" s="13"/>
      <c r="B203" s="185"/>
      <c r="C203" s="13"/>
      <c r="D203" s="186" t="s">
        <v>137</v>
      </c>
      <c r="E203" s="187" t="s">
        <v>1</v>
      </c>
      <c r="F203" s="188" t="s">
        <v>376</v>
      </c>
      <c r="G203" s="13"/>
      <c r="H203" s="187" t="s">
        <v>1</v>
      </c>
      <c r="I203" s="189"/>
      <c r="J203" s="13"/>
      <c r="K203" s="13"/>
      <c r="L203" s="185"/>
      <c r="M203" s="190"/>
      <c r="N203" s="191"/>
      <c r="O203" s="191"/>
      <c r="P203" s="191"/>
      <c r="Q203" s="191"/>
      <c r="R203" s="191"/>
      <c r="S203" s="191"/>
      <c r="T203" s="192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T203" s="187" t="s">
        <v>137</v>
      </c>
      <c r="AU203" s="187" t="s">
        <v>90</v>
      </c>
      <c r="AV203" s="13" t="s">
        <v>88</v>
      </c>
      <c r="AW203" s="13" t="s">
        <v>36</v>
      </c>
      <c r="AX203" s="13" t="s">
        <v>80</v>
      </c>
      <c r="AY203" s="187" t="s">
        <v>124</v>
      </c>
    </row>
    <row r="204" s="14" customFormat="1">
      <c r="A204" s="14"/>
      <c r="B204" s="193"/>
      <c r="C204" s="14"/>
      <c r="D204" s="186" t="s">
        <v>137</v>
      </c>
      <c r="E204" s="194" t="s">
        <v>1</v>
      </c>
      <c r="F204" s="195" t="s">
        <v>377</v>
      </c>
      <c r="G204" s="14"/>
      <c r="H204" s="196">
        <v>9.4930000000000003</v>
      </c>
      <c r="I204" s="197"/>
      <c r="J204" s="14"/>
      <c r="K204" s="14"/>
      <c r="L204" s="193"/>
      <c r="M204" s="198"/>
      <c r="N204" s="199"/>
      <c r="O204" s="199"/>
      <c r="P204" s="199"/>
      <c r="Q204" s="199"/>
      <c r="R204" s="199"/>
      <c r="S204" s="199"/>
      <c r="T204" s="200"/>
      <c r="U204" s="14"/>
      <c r="V204" s="14"/>
      <c r="W204" s="14"/>
      <c r="X204" s="14"/>
      <c r="Y204" s="14"/>
      <c r="Z204" s="14"/>
      <c r="AA204" s="14"/>
      <c r="AB204" s="14"/>
      <c r="AC204" s="14"/>
      <c r="AD204" s="14"/>
      <c r="AE204" s="14"/>
      <c r="AT204" s="194" t="s">
        <v>137</v>
      </c>
      <c r="AU204" s="194" t="s">
        <v>90</v>
      </c>
      <c r="AV204" s="14" t="s">
        <v>90</v>
      </c>
      <c r="AW204" s="14" t="s">
        <v>36</v>
      </c>
      <c r="AX204" s="14" t="s">
        <v>80</v>
      </c>
      <c r="AY204" s="194" t="s">
        <v>124</v>
      </c>
    </row>
    <row r="205" s="13" customFormat="1">
      <c r="A205" s="13"/>
      <c r="B205" s="185"/>
      <c r="C205" s="13"/>
      <c r="D205" s="186" t="s">
        <v>137</v>
      </c>
      <c r="E205" s="187" t="s">
        <v>1</v>
      </c>
      <c r="F205" s="188" t="s">
        <v>378</v>
      </c>
      <c r="G205" s="13"/>
      <c r="H205" s="187" t="s">
        <v>1</v>
      </c>
      <c r="I205" s="189"/>
      <c r="J205" s="13"/>
      <c r="K205" s="13"/>
      <c r="L205" s="185"/>
      <c r="M205" s="190"/>
      <c r="N205" s="191"/>
      <c r="O205" s="191"/>
      <c r="P205" s="191"/>
      <c r="Q205" s="191"/>
      <c r="R205" s="191"/>
      <c r="S205" s="191"/>
      <c r="T205" s="192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T205" s="187" t="s">
        <v>137</v>
      </c>
      <c r="AU205" s="187" t="s">
        <v>90</v>
      </c>
      <c r="AV205" s="13" t="s">
        <v>88</v>
      </c>
      <c r="AW205" s="13" t="s">
        <v>36</v>
      </c>
      <c r="AX205" s="13" t="s">
        <v>80</v>
      </c>
      <c r="AY205" s="187" t="s">
        <v>124</v>
      </c>
    </row>
    <row r="206" s="14" customFormat="1">
      <c r="A206" s="14"/>
      <c r="B206" s="193"/>
      <c r="C206" s="14"/>
      <c r="D206" s="186" t="s">
        <v>137</v>
      </c>
      <c r="E206" s="194" t="s">
        <v>1</v>
      </c>
      <c r="F206" s="195" t="s">
        <v>379</v>
      </c>
      <c r="G206" s="14"/>
      <c r="H206" s="196">
        <v>2.1699999999999999</v>
      </c>
      <c r="I206" s="197"/>
      <c r="J206" s="14"/>
      <c r="K206" s="14"/>
      <c r="L206" s="193"/>
      <c r="M206" s="198"/>
      <c r="N206" s="199"/>
      <c r="O206" s="199"/>
      <c r="P206" s="199"/>
      <c r="Q206" s="199"/>
      <c r="R206" s="199"/>
      <c r="S206" s="199"/>
      <c r="T206" s="200"/>
      <c r="U206" s="14"/>
      <c r="V206" s="14"/>
      <c r="W206" s="14"/>
      <c r="X206" s="14"/>
      <c r="Y206" s="14"/>
      <c r="Z206" s="14"/>
      <c r="AA206" s="14"/>
      <c r="AB206" s="14"/>
      <c r="AC206" s="14"/>
      <c r="AD206" s="14"/>
      <c r="AE206" s="14"/>
      <c r="AT206" s="194" t="s">
        <v>137</v>
      </c>
      <c r="AU206" s="194" t="s">
        <v>90</v>
      </c>
      <c r="AV206" s="14" t="s">
        <v>90</v>
      </c>
      <c r="AW206" s="14" t="s">
        <v>36</v>
      </c>
      <c r="AX206" s="14" t="s">
        <v>80</v>
      </c>
      <c r="AY206" s="194" t="s">
        <v>124</v>
      </c>
    </row>
    <row r="207" s="16" customFormat="1">
      <c r="A207" s="16"/>
      <c r="B207" s="219"/>
      <c r="C207" s="16"/>
      <c r="D207" s="186" t="s">
        <v>137</v>
      </c>
      <c r="E207" s="220" t="s">
        <v>1</v>
      </c>
      <c r="F207" s="221" t="s">
        <v>196</v>
      </c>
      <c r="G207" s="16"/>
      <c r="H207" s="222">
        <v>20.248999999999999</v>
      </c>
      <c r="I207" s="223"/>
      <c r="J207" s="16"/>
      <c r="K207" s="16"/>
      <c r="L207" s="219"/>
      <c r="M207" s="224"/>
      <c r="N207" s="225"/>
      <c r="O207" s="225"/>
      <c r="P207" s="225"/>
      <c r="Q207" s="225"/>
      <c r="R207" s="225"/>
      <c r="S207" s="225"/>
      <c r="T207" s="226"/>
      <c r="U207" s="16"/>
      <c r="V207" s="16"/>
      <c r="W207" s="16"/>
      <c r="X207" s="16"/>
      <c r="Y207" s="16"/>
      <c r="Z207" s="16"/>
      <c r="AA207" s="16"/>
      <c r="AB207" s="16"/>
      <c r="AC207" s="16"/>
      <c r="AD207" s="16"/>
      <c r="AE207" s="16"/>
      <c r="AT207" s="220" t="s">
        <v>137</v>
      </c>
      <c r="AU207" s="220" t="s">
        <v>90</v>
      </c>
      <c r="AV207" s="16" t="s">
        <v>130</v>
      </c>
      <c r="AW207" s="16" t="s">
        <v>36</v>
      </c>
      <c r="AX207" s="16" t="s">
        <v>88</v>
      </c>
      <c r="AY207" s="220" t="s">
        <v>124</v>
      </c>
    </row>
    <row r="208" s="2" customFormat="1">
      <c r="A208" s="38"/>
      <c r="B208" s="171"/>
      <c r="C208" s="172" t="s">
        <v>245</v>
      </c>
      <c r="D208" s="172" t="s">
        <v>126</v>
      </c>
      <c r="E208" s="173" t="s">
        <v>380</v>
      </c>
      <c r="F208" s="174" t="s">
        <v>381</v>
      </c>
      <c r="G208" s="175" t="s">
        <v>299</v>
      </c>
      <c r="H208" s="176">
        <v>334</v>
      </c>
      <c r="I208" s="177"/>
      <c r="J208" s="178">
        <f>ROUND(I208*H208,2)</f>
        <v>0</v>
      </c>
      <c r="K208" s="174" t="s">
        <v>1</v>
      </c>
      <c r="L208" s="39"/>
      <c r="M208" s="179" t="s">
        <v>1</v>
      </c>
      <c r="N208" s="180" t="s">
        <v>45</v>
      </c>
      <c r="O208" s="77"/>
      <c r="P208" s="181">
        <f>O208*H208</f>
        <v>0</v>
      </c>
      <c r="Q208" s="181">
        <v>0</v>
      </c>
      <c r="R208" s="181">
        <f>Q208*H208</f>
        <v>0</v>
      </c>
      <c r="S208" s="181">
        <v>3.48</v>
      </c>
      <c r="T208" s="182">
        <f>S208*H208</f>
        <v>1162.3199999999999</v>
      </c>
      <c r="U208" s="38"/>
      <c r="V208" s="38"/>
      <c r="W208" s="38"/>
      <c r="X208" s="38"/>
      <c r="Y208" s="38"/>
      <c r="Z208" s="38"/>
      <c r="AA208" s="38"/>
      <c r="AB208" s="38"/>
      <c r="AC208" s="38"/>
      <c r="AD208" s="38"/>
      <c r="AE208" s="38"/>
      <c r="AR208" s="183" t="s">
        <v>130</v>
      </c>
      <c r="AT208" s="183" t="s">
        <v>126</v>
      </c>
      <c r="AU208" s="183" t="s">
        <v>90</v>
      </c>
      <c r="AY208" s="19" t="s">
        <v>124</v>
      </c>
      <c r="BE208" s="184">
        <f>IF(N208="základní",J208,0)</f>
        <v>0</v>
      </c>
      <c r="BF208" s="184">
        <f>IF(N208="snížená",J208,0)</f>
        <v>0</v>
      </c>
      <c r="BG208" s="184">
        <f>IF(N208="zákl. přenesená",J208,0)</f>
        <v>0</v>
      </c>
      <c r="BH208" s="184">
        <f>IF(N208="sníž. přenesená",J208,0)</f>
        <v>0</v>
      </c>
      <c r="BI208" s="184">
        <f>IF(N208="nulová",J208,0)</f>
        <v>0</v>
      </c>
      <c r="BJ208" s="19" t="s">
        <v>88</v>
      </c>
      <c r="BK208" s="184">
        <f>ROUND(I208*H208,2)</f>
        <v>0</v>
      </c>
      <c r="BL208" s="19" t="s">
        <v>130</v>
      </c>
      <c r="BM208" s="183" t="s">
        <v>382</v>
      </c>
    </row>
    <row r="209" s="13" customFormat="1">
      <c r="A209" s="13"/>
      <c r="B209" s="185"/>
      <c r="C209" s="13"/>
      <c r="D209" s="186" t="s">
        <v>137</v>
      </c>
      <c r="E209" s="187" t="s">
        <v>1</v>
      </c>
      <c r="F209" s="188" t="s">
        <v>169</v>
      </c>
      <c r="G209" s="13"/>
      <c r="H209" s="187" t="s">
        <v>1</v>
      </c>
      <c r="I209" s="189"/>
      <c r="J209" s="13"/>
      <c r="K209" s="13"/>
      <c r="L209" s="185"/>
      <c r="M209" s="190"/>
      <c r="N209" s="191"/>
      <c r="O209" s="191"/>
      <c r="P209" s="191"/>
      <c r="Q209" s="191"/>
      <c r="R209" s="191"/>
      <c r="S209" s="191"/>
      <c r="T209" s="192"/>
      <c r="U209" s="13"/>
      <c r="V209" s="13"/>
      <c r="W209" s="13"/>
      <c r="X209" s="13"/>
      <c r="Y209" s="13"/>
      <c r="Z209" s="13"/>
      <c r="AA209" s="13"/>
      <c r="AB209" s="13"/>
      <c r="AC209" s="13"/>
      <c r="AD209" s="13"/>
      <c r="AE209" s="13"/>
      <c r="AT209" s="187" t="s">
        <v>137</v>
      </c>
      <c r="AU209" s="187" t="s">
        <v>90</v>
      </c>
      <c r="AV209" s="13" t="s">
        <v>88</v>
      </c>
      <c r="AW209" s="13" t="s">
        <v>36</v>
      </c>
      <c r="AX209" s="13" t="s">
        <v>80</v>
      </c>
      <c r="AY209" s="187" t="s">
        <v>124</v>
      </c>
    </row>
    <row r="210" s="14" customFormat="1">
      <c r="A210" s="14"/>
      <c r="B210" s="193"/>
      <c r="C210" s="14"/>
      <c r="D210" s="186" t="s">
        <v>137</v>
      </c>
      <c r="E210" s="194" t="s">
        <v>1</v>
      </c>
      <c r="F210" s="195" t="s">
        <v>383</v>
      </c>
      <c r="G210" s="14"/>
      <c r="H210" s="196">
        <v>334</v>
      </c>
      <c r="I210" s="197"/>
      <c r="J210" s="14"/>
      <c r="K210" s="14"/>
      <c r="L210" s="193"/>
      <c r="M210" s="198"/>
      <c r="N210" s="199"/>
      <c r="O210" s="199"/>
      <c r="P210" s="199"/>
      <c r="Q210" s="199"/>
      <c r="R210" s="199"/>
      <c r="S210" s="199"/>
      <c r="T210" s="200"/>
      <c r="U210" s="14"/>
      <c r="V210" s="14"/>
      <c r="W210" s="14"/>
      <c r="X210" s="14"/>
      <c r="Y210" s="14"/>
      <c r="Z210" s="14"/>
      <c r="AA210" s="14"/>
      <c r="AB210" s="14"/>
      <c r="AC210" s="14"/>
      <c r="AD210" s="14"/>
      <c r="AE210" s="14"/>
      <c r="AT210" s="194" t="s">
        <v>137</v>
      </c>
      <c r="AU210" s="194" t="s">
        <v>90</v>
      </c>
      <c r="AV210" s="14" t="s">
        <v>90</v>
      </c>
      <c r="AW210" s="14" t="s">
        <v>36</v>
      </c>
      <c r="AX210" s="14" t="s">
        <v>88</v>
      </c>
      <c r="AY210" s="194" t="s">
        <v>124</v>
      </c>
    </row>
    <row r="211" s="2" customFormat="1" ht="16.5" customHeight="1">
      <c r="A211" s="38"/>
      <c r="B211" s="171"/>
      <c r="C211" s="172" t="s">
        <v>250</v>
      </c>
      <c r="D211" s="172" t="s">
        <v>126</v>
      </c>
      <c r="E211" s="173" t="s">
        <v>384</v>
      </c>
      <c r="F211" s="174" t="s">
        <v>385</v>
      </c>
      <c r="G211" s="175" t="s">
        <v>129</v>
      </c>
      <c r="H211" s="176">
        <v>1</v>
      </c>
      <c r="I211" s="177"/>
      <c r="J211" s="178">
        <f>ROUND(I211*H211,2)</f>
        <v>0</v>
      </c>
      <c r="K211" s="174" t="s">
        <v>1</v>
      </c>
      <c r="L211" s="39"/>
      <c r="M211" s="179" t="s">
        <v>1</v>
      </c>
      <c r="N211" s="180" t="s">
        <v>45</v>
      </c>
      <c r="O211" s="77"/>
      <c r="P211" s="181">
        <f>O211*H211</f>
        <v>0</v>
      </c>
      <c r="Q211" s="181">
        <v>0</v>
      </c>
      <c r="R211" s="181">
        <f>Q211*H211</f>
        <v>0</v>
      </c>
      <c r="S211" s="181">
        <v>3.48</v>
      </c>
      <c r="T211" s="182">
        <f>S211*H211</f>
        <v>3.48</v>
      </c>
      <c r="U211" s="38"/>
      <c r="V211" s="38"/>
      <c r="W211" s="38"/>
      <c r="X211" s="38"/>
      <c r="Y211" s="38"/>
      <c r="Z211" s="38"/>
      <c r="AA211" s="38"/>
      <c r="AB211" s="38"/>
      <c r="AC211" s="38"/>
      <c r="AD211" s="38"/>
      <c r="AE211" s="38"/>
      <c r="AR211" s="183" t="s">
        <v>130</v>
      </c>
      <c r="AT211" s="183" t="s">
        <v>126</v>
      </c>
      <c r="AU211" s="183" t="s">
        <v>90</v>
      </c>
      <c r="AY211" s="19" t="s">
        <v>124</v>
      </c>
      <c r="BE211" s="184">
        <f>IF(N211="základní",J211,0)</f>
        <v>0</v>
      </c>
      <c r="BF211" s="184">
        <f>IF(N211="snížená",J211,0)</f>
        <v>0</v>
      </c>
      <c r="BG211" s="184">
        <f>IF(N211="zákl. přenesená",J211,0)</f>
        <v>0</v>
      </c>
      <c r="BH211" s="184">
        <f>IF(N211="sníž. přenesená",J211,0)</f>
        <v>0</v>
      </c>
      <c r="BI211" s="184">
        <f>IF(N211="nulová",J211,0)</f>
        <v>0</v>
      </c>
      <c r="BJ211" s="19" t="s">
        <v>88</v>
      </c>
      <c r="BK211" s="184">
        <f>ROUND(I211*H211,2)</f>
        <v>0</v>
      </c>
      <c r="BL211" s="19" t="s">
        <v>130</v>
      </c>
      <c r="BM211" s="183" t="s">
        <v>386</v>
      </c>
    </row>
    <row r="212" s="13" customFormat="1">
      <c r="A212" s="13"/>
      <c r="B212" s="185"/>
      <c r="C212" s="13"/>
      <c r="D212" s="186" t="s">
        <v>137</v>
      </c>
      <c r="E212" s="187" t="s">
        <v>1</v>
      </c>
      <c r="F212" s="188" t="s">
        <v>387</v>
      </c>
      <c r="G212" s="13"/>
      <c r="H212" s="187" t="s">
        <v>1</v>
      </c>
      <c r="I212" s="189"/>
      <c r="J212" s="13"/>
      <c r="K212" s="13"/>
      <c r="L212" s="185"/>
      <c r="M212" s="190"/>
      <c r="N212" s="191"/>
      <c r="O212" s="191"/>
      <c r="P212" s="191"/>
      <c r="Q212" s="191"/>
      <c r="R212" s="191"/>
      <c r="S212" s="191"/>
      <c r="T212" s="192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T212" s="187" t="s">
        <v>137</v>
      </c>
      <c r="AU212" s="187" t="s">
        <v>90</v>
      </c>
      <c r="AV212" s="13" t="s">
        <v>88</v>
      </c>
      <c r="AW212" s="13" t="s">
        <v>36</v>
      </c>
      <c r="AX212" s="13" t="s">
        <v>80</v>
      </c>
      <c r="AY212" s="187" t="s">
        <v>124</v>
      </c>
    </row>
    <row r="213" s="14" customFormat="1">
      <c r="A213" s="14"/>
      <c r="B213" s="193"/>
      <c r="C213" s="14"/>
      <c r="D213" s="186" t="s">
        <v>137</v>
      </c>
      <c r="E213" s="194" t="s">
        <v>1</v>
      </c>
      <c r="F213" s="195" t="s">
        <v>88</v>
      </c>
      <c r="G213" s="14"/>
      <c r="H213" s="196">
        <v>1</v>
      </c>
      <c r="I213" s="197"/>
      <c r="J213" s="14"/>
      <c r="K213" s="14"/>
      <c r="L213" s="193"/>
      <c r="M213" s="198"/>
      <c r="N213" s="199"/>
      <c r="O213" s="199"/>
      <c r="P213" s="199"/>
      <c r="Q213" s="199"/>
      <c r="R213" s="199"/>
      <c r="S213" s="199"/>
      <c r="T213" s="200"/>
      <c r="U213" s="14"/>
      <c r="V213" s="14"/>
      <c r="W213" s="14"/>
      <c r="X213" s="14"/>
      <c r="Y213" s="14"/>
      <c r="Z213" s="14"/>
      <c r="AA213" s="14"/>
      <c r="AB213" s="14"/>
      <c r="AC213" s="14"/>
      <c r="AD213" s="14"/>
      <c r="AE213" s="14"/>
      <c r="AT213" s="194" t="s">
        <v>137</v>
      </c>
      <c r="AU213" s="194" t="s">
        <v>90</v>
      </c>
      <c r="AV213" s="14" t="s">
        <v>90</v>
      </c>
      <c r="AW213" s="14" t="s">
        <v>36</v>
      </c>
      <c r="AX213" s="14" t="s">
        <v>88</v>
      </c>
      <c r="AY213" s="194" t="s">
        <v>124</v>
      </c>
    </row>
    <row r="214" s="2" customFormat="1">
      <c r="A214" s="38"/>
      <c r="B214" s="171"/>
      <c r="C214" s="172" t="s">
        <v>255</v>
      </c>
      <c r="D214" s="172" t="s">
        <v>126</v>
      </c>
      <c r="E214" s="173" t="s">
        <v>388</v>
      </c>
      <c r="F214" s="174" t="s">
        <v>389</v>
      </c>
      <c r="G214" s="175" t="s">
        <v>134</v>
      </c>
      <c r="H214" s="176">
        <v>26.699999999999999</v>
      </c>
      <c r="I214" s="177"/>
      <c r="J214" s="178">
        <f>ROUND(I214*H214,2)</f>
        <v>0</v>
      </c>
      <c r="K214" s="174" t="s">
        <v>135</v>
      </c>
      <c r="L214" s="39"/>
      <c r="M214" s="179" t="s">
        <v>1</v>
      </c>
      <c r="N214" s="180" t="s">
        <v>45</v>
      </c>
      <c r="O214" s="77"/>
      <c r="P214" s="181">
        <f>O214*H214</f>
        <v>0</v>
      </c>
      <c r="Q214" s="181">
        <v>0.00029</v>
      </c>
      <c r="R214" s="181">
        <f>Q214*H214</f>
        <v>0.0077429999999999999</v>
      </c>
      <c r="S214" s="181">
        <v>0</v>
      </c>
      <c r="T214" s="182">
        <f>S214*H214</f>
        <v>0</v>
      </c>
      <c r="U214" s="38"/>
      <c r="V214" s="38"/>
      <c r="W214" s="38"/>
      <c r="X214" s="38"/>
      <c r="Y214" s="38"/>
      <c r="Z214" s="38"/>
      <c r="AA214" s="38"/>
      <c r="AB214" s="38"/>
      <c r="AC214" s="38"/>
      <c r="AD214" s="38"/>
      <c r="AE214" s="38"/>
      <c r="AR214" s="183" t="s">
        <v>130</v>
      </c>
      <c r="AT214" s="183" t="s">
        <v>126</v>
      </c>
      <c r="AU214" s="183" t="s">
        <v>90</v>
      </c>
      <c r="AY214" s="19" t="s">
        <v>124</v>
      </c>
      <c r="BE214" s="184">
        <f>IF(N214="základní",J214,0)</f>
        <v>0</v>
      </c>
      <c r="BF214" s="184">
        <f>IF(N214="snížená",J214,0)</f>
        <v>0</v>
      </c>
      <c r="BG214" s="184">
        <f>IF(N214="zákl. přenesená",J214,0)</f>
        <v>0</v>
      </c>
      <c r="BH214" s="184">
        <f>IF(N214="sníž. přenesená",J214,0)</f>
        <v>0</v>
      </c>
      <c r="BI214" s="184">
        <f>IF(N214="nulová",J214,0)</f>
        <v>0</v>
      </c>
      <c r="BJ214" s="19" t="s">
        <v>88</v>
      </c>
      <c r="BK214" s="184">
        <f>ROUND(I214*H214,2)</f>
        <v>0</v>
      </c>
      <c r="BL214" s="19" t="s">
        <v>130</v>
      </c>
      <c r="BM214" s="183" t="s">
        <v>390</v>
      </c>
    </row>
    <row r="215" s="13" customFormat="1">
      <c r="A215" s="13"/>
      <c r="B215" s="185"/>
      <c r="C215" s="13"/>
      <c r="D215" s="186" t="s">
        <v>137</v>
      </c>
      <c r="E215" s="187" t="s">
        <v>1</v>
      </c>
      <c r="F215" s="188" t="s">
        <v>391</v>
      </c>
      <c r="G215" s="13"/>
      <c r="H215" s="187" t="s">
        <v>1</v>
      </c>
      <c r="I215" s="189"/>
      <c r="J215" s="13"/>
      <c r="K215" s="13"/>
      <c r="L215" s="185"/>
      <c r="M215" s="190"/>
      <c r="N215" s="191"/>
      <c r="O215" s="191"/>
      <c r="P215" s="191"/>
      <c r="Q215" s="191"/>
      <c r="R215" s="191"/>
      <c r="S215" s="191"/>
      <c r="T215" s="192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T215" s="187" t="s">
        <v>137</v>
      </c>
      <c r="AU215" s="187" t="s">
        <v>90</v>
      </c>
      <c r="AV215" s="13" t="s">
        <v>88</v>
      </c>
      <c r="AW215" s="13" t="s">
        <v>36</v>
      </c>
      <c r="AX215" s="13" t="s">
        <v>80</v>
      </c>
      <c r="AY215" s="187" t="s">
        <v>124</v>
      </c>
    </row>
    <row r="216" s="14" customFormat="1">
      <c r="A216" s="14"/>
      <c r="B216" s="193"/>
      <c r="C216" s="14"/>
      <c r="D216" s="186" t="s">
        <v>137</v>
      </c>
      <c r="E216" s="194" t="s">
        <v>1</v>
      </c>
      <c r="F216" s="195" t="s">
        <v>392</v>
      </c>
      <c r="G216" s="14"/>
      <c r="H216" s="196">
        <v>16</v>
      </c>
      <c r="I216" s="197"/>
      <c r="J216" s="14"/>
      <c r="K216" s="14"/>
      <c r="L216" s="193"/>
      <c r="M216" s="198"/>
      <c r="N216" s="199"/>
      <c r="O216" s="199"/>
      <c r="P216" s="199"/>
      <c r="Q216" s="199"/>
      <c r="R216" s="199"/>
      <c r="S216" s="199"/>
      <c r="T216" s="200"/>
      <c r="U216" s="14"/>
      <c r="V216" s="14"/>
      <c r="W216" s="14"/>
      <c r="X216" s="14"/>
      <c r="Y216" s="14"/>
      <c r="Z216" s="14"/>
      <c r="AA216" s="14"/>
      <c r="AB216" s="14"/>
      <c r="AC216" s="14"/>
      <c r="AD216" s="14"/>
      <c r="AE216" s="14"/>
      <c r="AT216" s="194" t="s">
        <v>137</v>
      </c>
      <c r="AU216" s="194" t="s">
        <v>90</v>
      </c>
      <c r="AV216" s="14" t="s">
        <v>90</v>
      </c>
      <c r="AW216" s="14" t="s">
        <v>36</v>
      </c>
      <c r="AX216" s="14" t="s">
        <v>80</v>
      </c>
      <c r="AY216" s="194" t="s">
        <v>124</v>
      </c>
    </row>
    <row r="217" s="14" customFormat="1">
      <c r="A217" s="14"/>
      <c r="B217" s="193"/>
      <c r="C217" s="14"/>
      <c r="D217" s="186" t="s">
        <v>137</v>
      </c>
      <c r="E217" s="194" t="s">
        <v>1</v>
      </c>
      <c r="F217" s="195" t="s">
        <v>393</v>
      </c>
      <c r="G217" s="14"/>
      <c r="H217" s="196">
        <v>2.5</v>
      </c>
      <c r="I217" s="197"/>
      <c r="J217" s="14"/>
      <c r="K217" s="14"/>
      <c r="L217" s="193"/>
      <c r="M217" s="198"/>
      <c r="N217" s="199"/>
      <c r="O217" s="199"/>
      <c r="P217" s="199"/>
      <c r="Q217" s="199"/>
      <c r="R217" s="199"/>
      <c r="S217" s="199"/>
      <c r="T217" s="200"/>
      <c r="U217" s="14"/>
      <c r="V217" s="14"/>
      <c r="W217" s="14"/>
      <c r="X217" s="14"/>
      <c r="Y217" s="14"/>
      <c r="Z217" s="14"/>
      <c r="AA217" s="14"/>
      <c r="AB217" s="14"/>
      <c r="AC217" s="14"/>
      <c r="AD217" s="14"/>
      <c r="AE217" s="14"/>
      <c r="AT217" s="194" t="s">
        <v>137</v>
      </c>
      <c r="AU217" s="194" t="s">
        <v>90</v>
      </c>
      <c r="AV217" s="14" t="s">
        <v>90</v>
      </c>
      <c r="AW217" s="14" t="s">
        <v>36</v>
      </c>
      <c r="AX217" s="14" t="s">
        <v>80</v>
      </c>
      <c r="AY217" s="194" t="s">
        <v>124</v>
      </c>
    </row>
    <row r="218" s="14" customFormat="1">
      <c r="A218" s="14"/>
      <c r="B218" s="193"/>
      <c r="C218" s="14"/>
      <c r="D218" s="186" t="s">
        <v>137</v>
      </c>
      <c r="E218" s="194" t="s">
        <v>1</v>
      </c>
      <c r="F218" s="195" t="s">
        <v>394</v>
      </c>
      <c r="G218" s="14"/>
      <c r="H218" s="196">
        <v>4.2000000000000002</v>
      </c>
      <c r="I218" s="197"/>
      <c r="J218" s="14"/>
      <c r="K218" s="14"/>
      <c r="L218" s="193"/>
      <c r="M218" s="198"/>
      <c r="N218" s="199"/>
      <c r="O218" s="199"/>
      <c r="P218" s="199"/>
      <c r="Q218" s="199"/>
      <c r="R218" s="199"/>
      <c r="S218" s="199"/>
      <c r="T218" s="200"/>
      <c r="U218" s="14"/>
      <c r="V218" s="14"/>
      <c r="W218" s="14"/>
      <c r="X218" s="14"/>
      <c r="Y218" s="14"/>
      <c r="Z218" s="14"/>
      <c r="AA218" s="14"/>
      <c r="AB218" s="14"/>
      <c r="AC218" s="14"/>
      <c r="AD218" s="14"/>
      <c r="AE218" s="14"/>
      <c r="AT218" s="194" t="s">
        <v>137</v>
      </c>
      <c r="AU218" s="194" t="s">
        <v>90</v>
      </c>
      <c r="AV218" s="14" t="s">
        <v>90</v>
      </c>
      <c r="AW218" s="14" t="s">
        <v>36</v>
      </c>
      <c r="AX218" s="14" t="s">
        <v>80</v>
      </c>
      <c r="AY218" s="194" t="s">
        <v>124</v>
      </c>
    </row>
    <row r="219" s="14" customFormat="1">
      <c r="A219" s="14"/>
      <c r="B219" s="193"/>
      <c r="C219" s="14"/>
      <c r="D219" s="186" t="s">
        <v>137</v>
      </c>
      <c r="E219" s="194" t="s">
        <v>1</v>
      </c>
      <c r="F219" s="195" t="s">
        <v>395</v>
      </c>
      <c r="G219" s="14"/>
      <c r="H219" s="196">
        <v>4</v>
      </c>
      <c r="I219" s="197"/>
      <c r="J219" s="14"/>
      <c r="K219" s="14"/>
      <c r="L219" s="193"/>
      <c r="M219" s="198"/>
      <c r="N219" s="199"/>
      <c r="O219" s="199"/>
      <c r="P219" s="199"/>
      <c r="Q219" s="199"/>
      <c r="R219" s="199"/>
      <c r="S219" s="199"/>
      <c r="T219" s="200"/>
      <c r="U219" s="14"/>
      <c r="V219" s="14"/>
      <c r="W219" s="14"/>
      <c r="X219" s="14"/>
      <c r="Y219" s="14"/>
      <c r="Z219" s="14"/>
      <c r="AA219" s="14"/>
      <c r="AB219" s="14"/>
      <c r="AC219" s="14"/>
      <c r="AD219" s="14"/>
      <c r="AE219" s="14"/>
      <c r="AT219" s="194" t="s">
        <v>137</v>
      </c>
      <c r="AU219" s="194" t="s">
        <v>90</v>
      </c>
      <c r="AV219" s="14" t="s">
        <v>90</v>
      </c>
      <c r="AW219" s="14" t="s">
        <v>36</v>
      </c>
      <c r="AX219" s="14" t="s">
        <v>80</v>
      </c>
      <c r="AY219" s="194" t="s">
        <v>124</v>
      </c>
    </row>
    <row r="220" s="16" customFormat="1">
      <c r="A220" s="16"/>
      <c r="B220" s="219"/>
      <c r="C220" s="16"/>
      <c r="D220" s="186" t="s">
        <v>137</v>
      </c>
      <c r="E220" s="220" t="s">
        <v>1</v>
      </c>
      <c r="F220" s="221" t="s">
        <v>196</v>
      </c>
      <c r="G220" s="16"/>
      <c r="H220" s="222">
        <v>26.699999999999999</v>
      </c>
      <c r="I220" s="223"/>
      <c r="J220" s="16"/>
      <c r="K220" s="16"/>
      <c r="L220" s="219"/>
      <c r="M220" s="224"/>
      <c r="N220" s="225"/>
      <c r="O220" s="225"/>
      <c r="P220" s="225"/>
      <c r="Q220" s="225"/>
      <c r="R220" s="225"/>
      <c r="S220" s="225"/>
      <c r="T220" s="226"/>
      <c r="U220" s="16"/>
      <c r="V220" s="16"/>
      <c r="W220" s="16"/>
      <c r="X220" s="16"/>
      <c r="Y220" s="16"/>
      <c r="Z220" s="16"/>
      <c r="AA220" s="16"/>
      <c r="AB220" s="16"/>
      <c r="AC220" s="16"/>
      <c r="AD220" s="16"/>
      <c r="AE220" s="16"/>
      <c r="AT220" s="220" t="s">
        <v>137</v>
      </c>
      <c r="AU220" s="220" t="s">
        <v>90</v>
      </c>
      <c r="AV220" s="16" t="s">
        <v>130</v>
      </c>
      <c r="AW220" s="16" t="s">
        <v>36</v>
      </c>
      <c r="AX220" s="16" t="s">
        <v>88</v>
      </c>
      <c r="AY220" s="220" t="s">
        <v>124</v>
      </c>
    </row>
    <row r="221" s="2" customFormat="1">
      <c r="A221" s="38"/>
      <c r="B221" s="171"/>
      <c r="C221" s="172" t="s">
        <v>264</v>
      </c>
      <c r="D221" s="172" t="s">
        <v>126</v>
      </c>
      <c r="E221" s="173" t="s">
        <v>396</v>
      </c>
      <c r="F221" s="174" t="s">
        <v>397</v>
      </c>
      <c r="G221" s="175" t="s">
        <v>134</v>
      </c>
      <c r="H221" s="176">
        <v>195.80000000000001</v>
      </c>
      <c r="I221" s="177"/>
      <c r="J221" s="178">
        <f>ROUND(I221*H221,2)</f>
        <v>0</v>
      </c>
      <c r="K221" s="174" t="s">
        <v>135</v>
      </c>
      <c r="L221" s="39"/>
      <c r="M221" s="179" t="s">
        <v>1</v>
      </c>
      <c r="N221" s="180" t="s">
        <v>45</v>
      </c>
      <c r="O221" s="77"/>
      <c r="P221" s="181">
        <f>O221*H221</f>
        <v>0</v>
      </c>
      <c r="Q221" s="181">
        <v>0.00042000000000000002</v>
      </c>
      <c r="R221" s="181">
        <f>Q221*H221</f>
        <v>0.082236000000000004</v>
      </c>
      <c r="S221" s="181">
        <v>0</v>
      </c>
      <c r="T221" s="182">
        <f>S221*H221</f>
        <v>0</v>
      </c>
      <c r="U221" s="38"/>
      <c r="V221" s="38"/>
      <c r="W221" s="38"/>
      <c r="X221" s="38"/>
      <c r="Y221" s="38"/>
      <c r="Z221" s="38"/>
      <c r="AA221" s="38"/>
      <c r="AB221" s="38"/>
      <c r="AC221" s="38"/>
      <c r="AD221" s="38"/>
      <c r="AE221" s="38"/>
      <c r="AR221" s="183" t="s">
        <v>130</v>
      </c>
      <c r="AT221" s="183" t="s">
        <v>126</v>
      </c>
      <c r="AU221" s="183" t="s">
        <v>90</v>
      </c>
      <c r="AY221" s="19" t="s">
        <v>124</v>
      </c>
      <c r="BE221" s="184">
        <f>IF(N221="základní",J221,0)</f>
        <v>0</v>
      </c>
      <c r="BF221" s="184">
        <f>IF(N221="snížená",J221,0)</f>
        <v>0</v>
      </c>
      <c r="BG221" s="184">
        <f>IF(N221="zákl. přenesená",J221,0)</f>
        <v>0</v>
      </c>
      <c r="BH221" s="184">
        <f>IF(N221="sníž. přenesená",J221,0)</f>
        <v>0</v>
      </c>
      <c r="BI221" s="184">
        <f>IF(N221="nulová",J221,0)</f>
        <v>0</v>
      </c>
      <c r="BJ221" s="19" t="s">
        <v>88</v>
      </c>
      <c r="BK221" s="184">
        <f>ROUND(I221*H221,2)</f>
        <v>0</v>
      </c>
      <c r="BL221" s="19" t="s">
        <v>130</v>
      </c>
      <c r="BM221" s="183" t="s">
        <v>398</v>
      </c>
    </row>
    <row r="222" s="13" customFormat="1">
      <c r="A222" s="13"/>
      <c r="B222" s="185"/>
      <c r="C222" s="13"/>
      <c r="D222" s="186" t="s">
        <v>137</v>
      </c>
      <c r="E222" s="187" t="s">
        <v>1</v>
      </c>
      <c r="F222" s="188" t="s">
        <v>399</v>
      </c>
      <c r="G222" s="13"/>
      <c r="H222" s="187" t="s">
        <v>1</v>
      </c>
      <c r="I222" s="189"/>
      <c r="J222" s="13"/>
      <c r="K222" s="13"/>
      <c r="L222" s="185"/>
      <c r="M222" s="190"/>
      <c r="N222" s="191"/>
      <c r="O222" s="191"/>
      <c r="P222" s="191"/>
      <c r="Q222" s="191"/>
      <c r="R222" s="191"/>
      <c r="S222" s="191"/>
      <c r="T222" s="192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T222" s="187" t="s">
        <v>137</v>
      </c>
      <c r="AU222" s="187" t="s">
        <v>90</v>
      </c>
      <c r="AV222" s="13" t="s">
        <v>88</v>
      </c>
      <c r="AW222" s="13" t="s">
        <v>36</v>
      </c>
      <c r="AX222" s="13" t="s">
        <v>80</v>
      </c>
      <c r="AY222" s="187" t="s">
        <v>124</v>
      </c>
    </row>
    <row r="223" s="14" customFormat="1">
      <c r="A223" s="14"/>
      <c r="B223" s="193"/>
      <c r="C223" s="14"/>
      <c r="D223" s="186" t="s">
        <v>137</v>
      </c>
      <c r="E223" s="194" t="s">
        <v>1</v>
      </c>
      <c r="F223" s="195" t="s">
        <v>400</v>
      </c>
      <c r="G223" s="14"/>
      <c r="H223" s="196">
        <v>87</v>
      </c>
      <c r="I223" s="197"/>
      <c r="J223" s="14"/>
      <c r="K223" s="14"/>
      <c r="L223" s="193"/>
      <c r="M223" s="198"/>
      <c r="N223" s="199"/>
      <c r="O223" s="199"/>
      <c r="P223" s="199"/>
      <c r="Q223" s="199"/>
      <c r="R223" s="199"/>
      <c r="S223" s="199"/>
      <c r="T223" s="200"/>
      <c r="U223" s="14"/>
      <c r="V223" s="14"/>
      <c r="W223" s="14"/>
      <c r="X223" s="14"/>
      <c r="Y223" s="14"/>
      <c r="Z223" s="14"/>
      <c r="AA223" s="14"/>
      <c r="AB223" s="14"/>
      <c r="AC223" s="14"/>
      <c r="AD223" s="14"/>
      <c r="AE223" s="14"/>
      <c r="AT223" s="194" t="s">
        <v>137</v>
      </c>
      <c r="AU223" s="194" t="s">
        <v>90</v>
      </c>
      <c r="AV223" s="14" t="s">
        <v>90</v>
      </c>
      <c r="AW223" s="14" t="s">
        <v>36</v>
      </c>
      <c r="AX223" s="14" t="s">
        <v>80</v>
      </c>
      <c r="AY223" s="194" t="s">
        <v>124</v>
      </c>
    </row>
    <row r="224" s="13" customFormat="1">
      <c r="A224" s="13"/>
      <c r="B224" s="185"/>
      <c r="C224" s="13"/>
      <c r="D224" s="186" t="s">
        <v>137</v>
      </c>
      <c r="E224" s="187" t="s">
        <v>1</v>
      </c>
      <c r="F224" s="188" t="s">
        <v>401</v>
      </c>
      <c r="G224" s="13"/>
      <c r="H224" s="187" t="s">
        <v>1</v>
      </c>
      <c r="I224" s="189"/>
      <c r="J224" s="13"/>
      <c r="K224" s="13"/>
      <c r="L224" s="185"/>
      <c r="M224" s="190"/>
      <c r="N224" s="191"/>
      <c r="O224" s="191"/>
      <c r="P224" s="191"/>
      <c r="Q224" s="191"/>
      <c r="R224" s="191"/>
      <c r="S224" s="191"/>
      <c r="T224" s="192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T224" s="187" t="s">
        <v>137</v>
      </c>
      <c r="AU224" s="187" t="s">
        <v>90</v>
      </c>
      <c r="AV224" s="13" t="s">
        <v>88</v>
      </c>
      <c r="AW224" s="13" t="s">
        <v>36</v>
      </c>
      <c r="AX224" s="13" t="s">
        <v>80</v>
      </c>
      <c r="AY224" s="187" t="s">
        <v>124</v>
      </c>
    </row>
    <row r="225" s="14" customFormat="1">
      <c r="A225" s="14"/>
      <c r="B225" s="193"/>
      <c r="C225" s="14"/>
      <c r="D225" s="186" t="s">
        <v>137</v>
      </c>
      <c r="E225" s="194" t="s">
        <v>1</v>
      </c>
      <c r="F225" s="195" t="s">
        <v>402</v>
      </c>
      <c r="G225" s="14"/>
      <c r="H225" s="196">
        <v>19.800000000000001</v>
      </c>
      <c r="I225" s="197"/>
      <c r="J225" s="14"/>
      <c r="K225" s="14"/>
      <c r="L225" s="193"/>
      <c r="M225" s="198"/>
      <c r="N225" s="199"/>
      <c r="O225" s="199"/>
      <c r="P225" s="199"/>
      <c r="Q225" s="199"/>
      <c r="R225" s="199"/>
      <c r="S225" s="199"/>
      <c r="T225" s="200"/>
      <c r="U225" s="14"/>
      <c r="V225" s="14"/>
      <c r="W225" s="14"/>
      <c r="X225" s="14"/>
      <c r="Y225" s="14"/>
      <c r="Z225" s="14"/>
      <c r="AA225" s="14"/>
      <c r="AB225" s="14"/>
      <c r="AC225" s="14"/>
      <c r="AD225" s="14"/>
      <c r="AE225" s="14"/>
      <c r="AT225" s="194" t="s">
        <v>137</v>
      </c>
      <c r="AU225" s="194" t="s">
        <v>90</v>
      </c>
      <c r="AV225" s="14" t="s">
        <v>90</v>
      </c>
      <c r="AW225" s="14" t="s">
        <v>36</v>
      </c>
      <c r="AX225" s="14" t="s">
        <v>80</v>
      </c>
      <c r="AY225" s="194" t="s">
        <v>124</v>
      </c>
    </row>
    <row r="226" s="14" customFormat="1">
      <c r="A226" s="14"/>
      <c r="B226" s="193"/>
      <c r="C226" s="14"/>
      <c r="D226" s="186" t="s">
        <v>137</v>
      </c>
      <c r="E226" s="194" t="s">
        <v>1</v>
      </c>
      <c r="F226" s="195" t="s">
        <v>403</v>
      </c>
      <c r="G226" s="14"/>
      <c r="H226" s="196">
        <v>73.900000000000006</v>
      </c>
      <c r="I226" s="197"/>
      <c r="J226" s="14"/>
      <c r="K226" s="14"/>
      <c r="L226" s="193"/>
      <c r="M226" s="198"/>
      <c r="N226" s="199"/>
      <c r="O226" s="199"/>
      <c r="P226" s="199"/>
      <c r="Q226" s="199"/>
      <c r="R226" s="199"/>
      <c r="S226" s="199"/>
      <c r="T226" s="200"/>
      <c r="U226" s="14"/>
      <c r="V226" s="14"/>
      <c r="W226" s="14"/>
      <c r="X226" s="14"/>
      <c r="Y226" s="14"/>
      <c r="Z226" s="14"/>
      <c r="AA226" s="14"/>
      <c r="AB226" s="14"/>
      <c r="AC226" s="14"/>
      <c r="AD226" s="14"/>
      <c r="AE226" s="14"/>
      <c r="AT226" s="194" t="s">
        <v>137</v>
      </c>
      <c r="AU226" s="194" t="s">
        <v>90</v>
      </c>
      <c r="AV226" s="14" t="s">
        <v>90</v>
      </c>
      <c r="AW226" s="14" t="s">
        <v>36</v>
      </c>
      <c r="AX226" s="14" t="s">
        <v>80</v>
      </c>
      <c r="AY226" s="194" t="s">
        <v>124</v>
      </c>
    </row>
    <row r="227" s="14" customFormat="1">
      <c r="A227" s="14"/>
      <c r="B227" s="193"/>
      <c r="C227" s="14"/>
      <c r="D227" s="186" t="s">
        <v>137</v>
      </c>
      <c r="E227" s="194" t="s">
        <v>1</v>
      </c>
      <c r="F227" s="195" t="s">
        <v>404</v>
      </c>
      <c r="G227" s="14"/>
      <c r="H227" s="196">
        <v>15.1</v>
      </c>
      <c r="I227" s="197"/>
      <c r="J227" s="14"/>
      <c r="K227" s="14"/>
      <c r="L227" s="193"/>
      <c r="M227" s="198"/>
      <c r="N227" s="199"/>
      <c r="O227" s="199"/>
      <c r="P227" s="199"/>
      <c r="Q227" s="199"/>
      <c r="R227" s="199"/>
      <c r="S227" s="199"/>
      <c r="T227" s="200"/>
      <c r="U227" s="14"/>
      <c r="V227" s="14"/>
      <c r="W227" s="14"/>
      <c r="X227" s="14"/>
      <c r="Y227" s="14"/>
      <c r="Z227" s="14"/>
      <c r="AA227" s="14"/>
      <c r="AB227" s="14"/>
      <c r="AC227" s="14"/>
      <c r="AD227" s="14"/>
      <c r="AE227" s="14"/>
      <c r="AT227" s="194" t="s">
        <v>137</v>
      </c>
      <c r="AU227" s="194" t="s">
        <v>90</v>
      </c>
      <c r="AV227" s="14" t="s">
        <v>90</v>
      </c>
      <c r="AW227" s="14" t="s">
        <v>36</v>
      </c>
      <c r="AX227" s="14" t="s">
        <v>80</v>
      </c>
      <c r="AY227" s="194" t="s">
        <v>124</v>
      </c>
    </row>
    <row r="228" s="16" customFormat="1">
      <c r="A228" s="16"/>
      <c r="B228" s="219"/>
      <c r="C228" s="16"/>
      <c r="D228" s="186" t="s">
        <v>137</v>
      </c>
      <c r="E228" s="220" t="s">
        <v>1</v>
      </c>
      <c r="F228" s="221" t="s">
        <v>196</v>
      </c>
      <c r="G228" s="16"/>
      <c r="H228" s="222">
        <v>195.80000000000001</v>
      </c>
      <c r="I228" s="223"/>
      <c r="J228" s="16"/>
      <c r="K228" s="16"/>
      <c r="L228" s="219"/>
      <c r="M228" s="224"/>
      <c r="N228" s="225"/>
      <c r="O228" s="225"/>
      <c r="P228" s="225"/>
      <c r="Q228" s="225"/>
      <c r="R228" s="225"/>
      <c r="S228" s="225"/>
      <c r="T228" s="226"/>
      <c r="U228" s="16"/>
      <c r="V228" s="16"/>
      <c r="W228" s="16"/>
      <c r="X228" s="16"/>
      <c r="Y228" s="16"/>
      <c r="Z228" s="16"/>
      <c r="AA228" s="16"/>
      <c r="AB228" s="16"/>
      <c r="AC228" s="16"/>
      <c r="AD228" s="16"/>
      <c r="AE228" s="16"/>
      <c r="AT228" s="220" t="s">
        <v>137</v>
      </c>
      <c r="AU228" s="220" t="s">
        <v>90</v>
      </c>
      <c r="AV228" s="16" t="s">
        <v>130</v>
      </c>
      <c r="AW228" s="16" t="s">
        <v>36</v>
      </c>
      <c r="AX228" s="16" t="s">
        <v>88</v>
      </c>
      <c r="AY228" s="220" t="s">
        <v>124</v>
      </c>
    </row>
    <row r="229" s="2" customFormat="1">
      <c r="A229" s="38"/>
      <c r="B229" s="171"/>
      <c r="C229" s="172" t="s">
        <v>7</v>
      </c>
      <c r="D229" s="172" t="s">
        <v>126</v>
      </c>
      <c r="E229" s="173" t="s">
        <v>405</v>
      </c>
      <c r="F229" s="174" t="s">
        <v>406</v>
      </c>
      <c r="G229" s="175" t="s">
        <v>134</v>
      </c>
      <c r="H229" s="176">
        <v>414</v>
      </c>
      <c r="I229" s="177"/>
      <c r="J229" s="178">
        <f>ROUND(I229*H229,2)</f>
        <v>0</v>
      </c>
      <c r="K229" s="174" t="s">
        <v>135</v>
      </c>
      <c r="L229" s="39"/>
      <c r="M229" s="179" t="s">
        <v>1</v>
      </c>
      <c r="N229" s="180" t="s">
        <v>45</v>
      </c>
      <c r="O229" s="77"/>
      <c r="P229" s="181">
        <f>O229*H229</f>
        <v>0</v>
      </c>
      <c r="Q229" s="181">
        <v>0.00064999999999999997</v>
      </c>
      <c r="R229" s="181">
        <f>Q229*H229</f>
        <v>0.26910000000000001</v>
      </c>
      <c r="S229" s="181">
        <v>0.001</v>
      </c>
      <c r="T229" s="182">
        <f>S229*H229</f>
        <v>0.41400000000000003</v>
      </c>
      <c r="U229" s="38"/>
      <c r="V229" s="38"/>
      <c r="W229" s="38"/>
      <c r="X229" s="38"/>
      <c r="Y229" s="38"/>
      <c r="Z229" s="38"/>
      <c r="AA229" s="38"/>
      <c r="AB229" s="38"/>
      <c r="AC229" s="38"/>
      <c r="AD229" s="38"/>
      <c r="AE229" s="38"/>
      <c r="AR229" s="183" t="s">
        <v>130</v>
      </c>
      <c r="AT229" s="183" t="s">
        <v>126</v>
      </c>
      <c r="AU229" s="183" t="s">
        <v>90</v>
      </c>
      <c r="AY229" s="19" t="s">
        <v>124</v>
      </c>
      <c r="BE229" s="184">
        <f>IF(N229="základní",J229,0)</f>
        <v>0</v>
      </c>
      <c r="BF229" s="184">
        <f>IF(N229="snížená",J229,0)</f>
        <v>0</v>
      </c>
      <c r="BG229" s="184">
        <f>IF(N229="zákl. přenesená",J229,0)</f>
        <v>0</v>
      </c>
      <c r="BH229" s="184">
        <f>IF(N229="sníž. přenesená",J229,0)</f>
        <v>0</v>
      </c>
      <c r="BI229" s="184">
        <f>IF(N229="nulová",J229,0)</f>
        <v>0</v>
      </c>
      <c r="BJ229" s="19" t="s">
        <v>88</v>
      </c>
      <c r="BK229" s="184">
        <f>ROUND(I229*H229,2)</f>
        <v>0</v>
      </c>
      <c r="BL229" s="19" t="s">
        <v>130</v>
      </c>
      <c r="BM229" s="183" t="s">
        <v>407</v>
      </c>
    </row>
    <row r="230" s="13" customFormat="1">
      <c r="A230" s="13"/>
      <c r="B230" s="185"/>
      <c r="C230" s="13"/>
      <c r="D230" s="186" t="s">
        <v>137</v>
      </c>
      <c r="E230" s="187" t="s">
        <v>1</v>
      </c>
      <c r="F230" s="188" t="s">
        <v>320</v>
      </c>
      <c r="G230" s="13"/>
      <c r="H230" s="187" t="s">
        <v>1</v>
      </c>
      <c r="I230" s="189"/>
      <c r="J230" s="13"/>
      <c r="K230" s="13"/>
      <c r="L230" s="185"/>
      <c r="M230" s="190"/>
      <c r="N230" s="191"/>
      <c r="O230" s="191"/>
      <c r="P230" s="191"/>
      <c r="Q230" s="191"/>
      <c r="R230" s="191"/>
      <c r="S230" s="191"/>
      <c r="T230" s="192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T230" s="187" t="s">
        <v>137</v>
      </c>
      <c r="AU230" s="187" t="s">
        <v>90</v>
      </c>
      <c r="AV230" s="13" t="s">
        <v>88</v>
      </c>
      <c r="AW230" s="13" t="s">
        <v>36</v>
      </c>
      <c r="AX230" s="13" t="s">
        <v>80</v>
      </c>
      <c r="AY230" s="187" t="s">
        <v>124</v>
      </c>
    </row>
    <row r="231" s="14" customFormat="1">
      <c r="A231" s="14"/>
      <c r="B231" s="193"/>
      <c r="C231" s="14"/>
      <c r="D231" s="186" t="s">
        <v>137</v>
      </c>
      <c r="E231" s="194" t="s">
        <v>1</v>
      </c>
      <c r="F231" s="195" t="s">
        <v>408</v>
      </c>
      <c r="G231" s="14"/>
      <c r="H231" s="196">
        <v>920</v>
      </c>
      <c r="I231" s="197"/>
      <c r="J231" s="14"/>
      <c r="K231" s="14"/>
      <c r="L231" s="193"/>
      <c r="M231" s="198"/>
      <c r="N231" s="199"/>
      <c r="O231" s="199"/>
      <c r="P231" s="199"/>
      <c r="Q231" s="199"/>
      <c r="R231" s="199"/>
      <c r="S231" s="199"/>
      <c r="T231" s="200"/>
      <c r="U231" s="14"/>
      <c r="V231" s="14"/>
      <c r="W231" s="14"/>
      <c r="X231" s="14"/>
      <c r="Y231" s="14"/>
      <c r="Z231" s="14"/>
      <c r="AA231" s="14"/>
      <c r="AB231" s="14"/>
      <c r="AC231" s="14"/>
      <c r="AD231" s="14"/>
      <c r="AE231" s="14"/>
      <c r="AT231" s="194" t="s">
        <v>137</v>
      </c>
      <c r="AU231" s="194" t="s">
        <v>90</v>
      </c>
      <c r="AV231" s="14" t="s">
        <v>90</v>
      </c>
      <c r="AW231" s="14" t="s">
        <v>36</v>
      </c>
      <c r="AX231" s="14" t="s">
        <v>80</v>
      </c>
      <c r="AY231" s="194" t="s">
        <v>124</v>
      </c>
    </row>
    <row r="232" s="14" customFormat="1">
      <c r="A232" s="14"/>
      <c r="B232" s="193"/>
      <c r="C232" s="14"/>
      <c r="D232" s="186" t="s">
        <v>137</v>
      </c>
      <c r="E232" s="194" t="s">
        <v>1</v>
      </c>
      <c r="F232" s="195" t="s">
        <v>409</v>
      </c>
      <c r="G232" s="14"/>
      <c r="H232" s="196">
        <v>414</v>
      </c>
      <c r="I232" s="197"/>
      <c r="J232" s="14"/>
      <c r="K232" s="14"/>
      <c r="L232" s="193"/>
      <c r="M232" s="198"/>
      <c r="N232" s="199"/>
      <c r="O232" s="199"/>
      <c r="P232" s="199"/>
      <c r="Q232" s="199"/>
      <c r="R232" s="199"/>
      <c r="S232" s="199"/>
      <c r="T232" s="200"/>
      <c r="U232" s="14"/>
      <c r="V232" s="14"/>
      <c r="W232" s="14"/>
      <c r="X232" s="14"/>
      <c r="Y232" s="14"/>
      <c r="Z232" s="14"/>
      <c r="AA232" s="14"/>
      <c r="AB232" s="14"/>
      <c r="AC232" s="14"/>
      <c r="AD232" s="14"/>
      <c r="AE232" s="14"/>
      <c r="AT232" s="194" t="s">
        <v>137</v>
      </c>
      <c r="AU232" s="194" t="s">
        <v>90</v>
      </c>
      <c r="AV232" s="14" t="s">
        <v>90</v>
      </c>
      <c r="AW232" s="14" t="s">
        <v>36</v>
      </c>
      <c r="AX232" s="14" t="s">
        <v>88</v>
      </c>
      <c r="AY232" s="194" t="s">
        <v>124</v>
      </c>
    </row>
    <row r="233" s="2" customFormat="1">
      <c r="A233" s="38"/>
      <c r="B233" s="171"/>
      <c r="C233" s="172" t="s">
        <v>410</v>
      </c>
      <c r="D233" s="172" t="s">
        <v>126</v>
      </c>
      <c r="E233" s="173" t="s">
        <v>251</v>
      </c>
      <c r="F233" s="174" t="s">
        <v>252</v>
      </c>
      <c r="G233" s="175" t="s">
        <v>134</v>
      </c>
      <c r="H233" s="176">
        <v>724.89999999999998</v>
      </c>
      <c r="I233" s="177"/>
      <c r="J233" s="178">
        <f>ROUND(I233*H233,2)</f>
        <v>0</v>
      </c>
      <c r="K233" s="174" t="s">
        <v>135</v>
      </c>
      <c r="L233" s="39"/>
      <c r="M233" s="179" t="s">
        <v>1</v>
      </c>
      <c r="N233" s="180" t="s">
        <v>45</v>
      </c>
      <c r="O233" s="77"/>
      <c r="P233" s="181">
        <f>O233*H233</f>
        <v>0</v>
      </c>
      <c r="Q233" s="181">
        <v>0.00079000000000000001</v>
      </c>
      <c r="R233" s="181">
        <f>Q233*H233</f>
        <v>0.57267100000000004</v>
      </c>
      <c r="S233" s="181">
        <v>0.001</v>
      </c>
      <c r="T233" s="182">
        <f>S233*H233</f>
        <v>0.72489999999999999</v>
      </c>
      <c r="U233" s="38"/>
      <c r="V233" s="38"/>
      <c r="W233" s="38"/>
      <c r="X233" s="38"/>
      <c r="Y233" s="38"/>
      <c r="Z233" s="38"/>
      <c r="AA233" s="38"/>
      <c r="AB233" s="38"/>
      <c r="AC233" s="38"/>
      <c r="AD233" s="38"/>
      <c r="AE233" s="38"/>
      <c r="AR233" s="183" t="s">
        <v>130</v>
      </c>
      <c r="AT233" s="183" t="s">
        <v>126</v>
      </c>
      <c r="AU233" s="183" t="s">
        <v>90</v>
      </c>
      <c r="AY233" s="19" t="s">
        <v>124</v>
      </c>
      <c r="BE233" s="184">
        <f>IF(N233="základní",J233,0)</f>
        <v>0</v>
      </c>
      <c r="BF233" s="184">
        <f>IF(N233="snížená",J233,0)</f>
        <v>0</v>
      </c>
      <c r="BG233" s="184">
        <f>IF(N233="zákl. přenesená",J233,0)</f>
        <v>0</v>
      </c>
      <c r="BH233" s="184">
        <f>IF(N233="sníž. přenesená",J233,0)</f>
        <v>0</v>
      </c>
      <c r="BI233" s="184">
        <f>IF(N233="nulová",J233,0)</f>
        <v>0</v>
      </c>
      <c r="BJ233" s="19" t="s">
        <v>88</v>
      </c>
      <c r="BK233" s="184">
        <f>ROUND(I233*H233,2)</f>
        <v>0</v>
      </c>
      <c r="BL233" s="19" t="s">
        <v>130</v>
      </c>
      <c r="BM233" s="183" t="s">
        <v>411</v>
      </c>
    </row>
    <row r="234" s="13" customFormat="1">
      <c r="A234" s="13"/>
      <c r="B234" s="185"/>
      <c r="C234" s="13"/>
      <c r="D234" s="186" t="s">
        <v>137</v>
      </c>
      <c r="E234" s="187" t="s">
        <v>1</v>
      </c>
      <c r="F234" s="188" t="s">
        <v>320</v>
      </c>
      <c r="G234" s="13"/>
      <c r="H234" s="187" t="s">
        <v>1</v>
      </c>
      <c r="I234" s="189"/>
      <c r="J234" s="13"/>
      <c r="K234" s="13"/>
      <c r="L234" s="185"/>
      <c r="M234" s="190"/>
      <c r="N234" s="191"/>
      <c r="O234" s="191"/>
      <c r="P234" s="191"/>
      <c r="Q234" s="191"/>
      <c r="R234" s="191"/>
      <c r="S234" s="191"/>
      <c r="T234" s="192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T234" s="187" t="s">
        <v>137</v>
      </c>
      <c r="AU234" s="187" t="s">
        <v>90</v>
      </c>
      <c r="AV234" s="13" t="s">
        <v>88</v>
      </c>
      <c r="AW234" s="13" t="s">
        <v>36</v>
      </c>
      <c r="AX234" s="13" t="s">
        <v>80</v>
      </c>
      <c r="AY234" s="187" t="s">
        <v>124</v>
      </c>
    </row>
    <row r="235" s="13" customFormat="1">
      <c r="A235" s="13"/>
      <c r="B235" s="185"/>
      <c r="C235" s="13"/>
      <c r="D235" s="186" t="s">
        <v>137</v>
      </c>
      <c r="E235" s="187" t="s">
        <v>1</v>
      </c>
      <c r="F235" s="188" t="s">
        <v>412</v>
      </c>
      <c r="G235" s="13"/>
      <c r="H235" s="187" t="s">
        <v>1</v>
      </c>
      <c r="I235" s="189"/>
      <c r="J235" s="13"/>
      <c r="K235" s="13"/>
      <c r="L235" s="185"/>
      <c r="M235" s="190"/>
      <c r="N235" s="191"/>
      <c r="O235" s="191"/>
      <c r="P235" s="191"/>
      <c r="Q235" s="191"/>
      <c r="R235" s="191"/>
      <c r="S235" s="191"/>
      <c r="T235" s="192"/>
      <c r="U235" s="13"/>
      <c r="V235" s="13"/>
      <c r="W235" s="13"/>
      <c r="X235" s="13"/>
      <c r="Y235" s="13"/>
      <c r="Z235" s="13"/>
      <c r="AA235" s="13"/>
      <c r="AB235" s="13"/>
      <c r="AC235" s="13"/>
      <c r="AD235" s="13"/>
      <c r="AE235" s="13"/>
      <c r="AT235" s="187" t="s">
        <v>137</v>
      </c>
      <c r="AU235" s="187" t="s">
        <v>90</v>
      </c>
      <c r="AV235" s="13" t="s">
        <v>88</v>
      </c>
      <c r="AW235" s="13" t="s">
        <v>36</v>
      </c>
      <c r="AX235" s="13" t="s">
        <v>80</v>
      </c>
      <c r="AY235" s="187" t="s">
        <v>124</v>
      </c>
    </row>
    <row r="236" s="14" customFormat="1">
      <c r="A236" s="14"/>
      <c r="B236" s="193"/>
      <c r="C236" s="14"/>
      <c r="D236" s="186" t="s">
        <v>137</v>
      </c>
      <c r="E236" s="194" t="s">
        <v>1</v>
      </c>
      <c r="F236" s="195" t="s">
        <v>413</v>
      </c>
      <c r="G236" s="14"/>
      <c r="H236" s="196">
        <v>86.400000000000006</v>
      </c>
      <c r="I236" s="197"/>
      <c r="J236" s="14"/>
      <c r="K236" s="14"/>
      <c r="L236" s="193"/>
      <c r="M236" s="198"/>
      <c r="N236" s="199"/>
      <c r="O236" s="199"/>
      <c r="P236" s="199"/>
      <c r="Q236" s="199"/>
      <c r="R236" s="199"/>
      <c r="S236" s="199"/>
      <c r="T236" s="200"/>
      <c r="U236" s="14"/>
      <c r="V236" s="14"/>
      <c r="W236" s="14"/>
      <c r="X236" s="14"/>
      <c r="Y236" s="14"/>
      <c r="Z236" s="14"/>
      <c r="AA236" s="14"/>
      <c r="AB236" s="14"/>
      <c r="AC236" s="14"/>
      <c r="AD236" s="14"/>
      <c r="AE236" s="14"/>
      <c r="AT236" s="194" t="s">
        <v>137</v>
      </c>
      <c r="AU236" s="194" t="s">
        <v>90</v>
      </c>
      <c r="AV236" s="14" t="s">
        <v>90</v>
      </c>
      <c r="AW236" s="14" t="s">
        <v>36</v>
      </c>
      <c r="AX236" s="14" t="s">
        <v>80</v>
      </c>
      <c r="AY236" s="194" t="s">
        <v>124</v>
      </c>
    </row>
    <row r="237" s="14" customFormat="1">
      <c r="A237" s="14"/>
      <c r="B237" s="193"/>
      <c r="C237" s="14"/>
      <c r="D237" s="186" t="s">
        <v>137</v>
      </c>
      <c r="E237" s="194" t="s">
        <v>1</v>
      </c>
      <c r="F237" s="195" t="s">
        <v>414</v>
      </c>
      <c r="G237" s="14"/>
      <c r="H237" s="196">
        <v>144</v>
      </c>
      <c r="I237" s="197"/>
      <c r="J237" s="14"/>
      <c r="K237" s="14"/>
      <c r="L237" s="193"/>
      <c r="M237" s="198"/>
      <c r="N237" s="199"/>
      <c r="O237" s="199"/>
      <c r="P237" s="199"/>
      <c r="Q237" s="199"/>
      <c r="R237" s="199"/>
      <c r="S237" s="199"/>
      <c r="T237" s="200"/>
      <c r="U237" s="14"/>
      <c r="V237" s="14"/>
      <c r="W237" s="14"/>
      <c r="X237" s="14"/>
      <c r="Y237" s="14"/>
      <c r="Z237" s="14"/>
      <c r="AA237" s="14"/>
      <c r="AB237" s="14"/>
      <c r="AC237" s="14"/>
      <c r="AD237" s="14"/>
      <c r="AE237" s="14"/>
      <c r="AT237" s="194" t="s">
        <v>137</v>
      </c>
      <c r="AU237" s="194" t="s">
        <v>90</v>
      </c>
      <c r="AV237" s="14" t="s">
        <v>90</v>
      </c>
      <c r="AW237" s="14" t="s">
        <v>36</v>
      </c>
      <c r="AX237" s="14" t="s">
        <v>80</v>
      </c>
      <c r="AY237" s="194" t="s">
        <v>124</v>
      </c>
    </row>
    <row r="238" s="14" customFormat="1">
      <c r="A238" s="14"/>
      <c r="B238" s="193"/>
      <c r="C238" s="14"/>
      <c r="D238" s="186" t="s">
        <v>137</v>
      </c>
      <c r="E238" s="194" t="s">
        <v>1</v>
      </c>
      <c r="F238" s="195" t="s">
        <v>415</v>
      </c>
      <c r="G238" s="14"/>
      <c r="H238" s="196">
        <v>14.1</v>
      </c>
      <c r="I238" s="197"/>
      <c r="J238" s="14"/>
      <c r="K238" s="14"/>
      <c r="L238" s="193"/>
      <c r="M238" s="198"/>
      <c r="N238" s="199"/>
      <c r="O238" s="199"/>
      <c r="P238" s="199"/>
      <c r="Q238" s="199"/>
      <c r="R238" s="199"/>
      <c r="S238" s="199"/>
      <c r="T238" s="200"/>
      <c r="U238" s="14"/>
      <c r="V238" s="14"/>
      <c r="W238" s="14"/>
      <c r="X238" s="14"/>
      <c r="Y238" s="14"/>
      <c r="Z238" s="14"/>
      <c r="AA238" s="14"/>
      <c r="AB238" s="14"/>
      <c r="AC238" s="14"/>
      <c r="AD238" s="14"/>
      <c r="AE238" s="14"/>
      <c r="AT238" s="194" t="s">
        <v>137</v>
      </c>
      <c r="AU238" s="194" t="s">
        <v>90</v>
      </c>
      <c r="AV238" s="14" t="s">
        <v>90</v>
      </c>
      <c r="AW238" s="14" t="s">
        <v>36</v>
      </c>
      <c r="AX238" s="14" t="s">
        <v>80</v>
      </c>
      <c r="AY238" s="194" t="s">
        <v>124</v>
      </c>
    </row>
    <row r="239" s="14" customFormat="1">
      <c r="A239" s="14"/>
      <c r="B239" s="193"/>
      <c r="C239" s="14"/>
      <c r="D239" s="186" t="s">
        <v>137</v>
      </c>
      <c r="E239" s="194" t="s">
        <v>1</v>
      </c>
      <c r="F239" s="195" t="s">
        <v>416</v>
      </c>
      <c r="G239" s="14"/>
      <c r="H239" s="196">
        <v>130.5</v>
      </c>
      <c r="I239" s="197"/>
      <c r="J239" s="14"/>
      <c r="K239" s="14"/>
      <c r="L239" s="193"/>
      <c r="M239" s="198"/>
      <c r="N239" s="199"/>
      <c r="O239" s="199"/>
      <c r="P239" s="199"/>
      <c r="Q239" s="199"/>
      <c r="R239" s="199"/>
      <c r="S239" s="199"/>
      <c r="T239" s="200"/>
      <c r="U239" s="14"/>
      <c r="V239" s="14"/>
      <c r="W239" s="14"/>
      <c r="X239" s="14"/>
      <c r="Y239" s="14"/>
      <c r="Z239" s="14"/>
      <c r="AA239" s="14"/>
      <c r="AB239" s="14"/>
      <c r="AC239" s="14"/>
      <c r="AD239" s="14"/>
      <c r="AE239" s="14"/>
      <c r="AT239" s="194" t="s">
        <v>137</v>
      </c>
      <c r="AU239" s="194" t="s">
        <v>90</v>
      </c>
      <c r="AV239" s="14" t="s">
        <v>90</v>
      </c>
      <c r="AW239" s="14" t="s">
        <v>36</v>
      </c>
      <c r="AX239" s="14" t="s">
        <v>80</v>
      </c>
      <c r="AY239" s="194" t="s">
        <v>124</v>
      </c>
    </row>
    <row r="240" s="14" customFormat="1">
      <c r="A240" s="14"/>
      <c r="B240" s="193"/>
      <c r="C240" s="14"/>
      <c r="D240" s="186" t="s">
        <v>137</v>
      </c>
      <c r="E240" s="194" t="s">
        <v>1</v>
      </c>
      <c r="F240" s="195" t="s">
        <v>417</v>
      </c>
      <c r="G240" s="14"/>
      <c r="H240" s="196">
        <v>173.69999999999999</v>
      </c>
      <c r="I240" s="197"/>
      <c r="J240" s="14"/>
      <c r="K240" s="14"/>
      <c r="L240" s="193"/>
      <c r="M240" s="198"/>
      <c r="N240" s="199"/>
      <c r="O240" s="199"/>
      <c r="P240" s="199"/>
      <c r="Q240" s="199"/>
      <c r="R240" s="199"/>
      <c r="S240" s="199"/>
      <c r="T240" s="200"/>
      <c r="U240" s="14"/>
      <c r="V240" s="14"/>
      <c r="W240" s="14"/>
      <c r="X240" s="14"/>
      <c r="Y240" s="14"/>
      <c r="Z240" s="14"/>
      <c r="AA240" s="14"/>
      <c r="AB240" s="14"/>
      <c r="AC240" s="14"/>
      <c r="AD240" s="14"/>
      <c r="AE240" s="14"/>
      <c r="AT240" s="194" t="s">
        <v>137</v>
      </c>
      <c r="AU240" s="194" t="s">
        <v>90</v>
      </c>
      <c r="AV240" s="14" t="s">
        <v>90</v>
      </c>
      <c r="AW240" s="14" t="s">
        <v>36</v>
      </c>
      <c r="AX240" s="14" t="s">
        <v>80</v>
      </c>
      <c r="AY240" s="194" t="s">
        <v>124</v>
      </c>
    </row>
    <row r="241" s="14" customFormat="1">
      <c r="A241" s="14"/>
      <c r="B241" s="193"/>
      <c r="C241" s="14"/>
      <c r="D241" s="186" t="s">
        <v>137</v>
      </c>
      <c r="E241" s="194" t="s">
        <v>1</v>
      </c>
      <c r="F241" s="195" t="s">
        <v>418</v>
      </c>
      <c r="G241" s="14"/>
      <c r="H241" s="196">
        <v>72</v>
      </c>
      <c r="I241" s="197"/>
      <c r="J241" s="14"/>
      <c r="K241" s="14"/>
      <c r="L241" s="193"/>
      <c r="M241" s="198"/>
      <c r="N241" s="199"/>
      <c r="O241" s="199"/>
      <c r="P241" s="199"/>
      <c r="Q241" s="199"/>
      <c r="R241" s="199"/>
      <c r="S241" s="199"/>
      <c r="T241" s="200"/>
      <c r="U241" s="14"/>
      <c r="V241" s="14"/>
      <c r="W241" s="14"/>
      <c r="X241" s="14"/>
      <c r="Y241" s="14"/>
      <c r="Z241" s="14"/>
      <c r="AA241" s="14"/>
      <c r="AB241" s="14"/>
      <c r="AC241" s="14"/>
      <c r="AD241" s="14"/>
      <c r="AE241" s="14"/>
      <c r="AT241" s="194" t="s">
        <v>137</v>
      </c>
      <c r="AU241" s="194" t="s">
        <v>90</v>
      </c>
      <c r="AV241" s="14" t="s">
        <v>90</v>
      </c>
      <c r="AW241" s="14" t="s">
        <v>36</v>
      </c>
      <c r="AX241" s="14" t="s">
        <v>80</v>
      </c>
      <c r="AY241" s="194" t="s">
        <v>124</v>
      </c>
    </row>
    <row r="242" s="14" customFormat="1">
      <c r="A242" s="14"/>
      <c r="B242" s="193"/>
      <c r="C242" s="14"/>
      <c r="D242" s="186" t="s">
        <v>137</v>
      </c>
      <c r="E242" s="194" t="s">
        <v>1</v>
      </c>
      <c r="F242" s="195" t="s">
        <v>419</v>
      </c>
      <c r="G242" s="14"/>
      <c r="H242" s="196">
        <v>65</v>
      </c>
      <c r="I242" s="197"/>
      <c r="J242" s="14"/>
      <c r="K242" s="14"/>
      <c r="L242" s="193"/>
      <c r="M242" s="198"/>
      <c r="N242" s="199"/>
      <c r="O242" s="199"/>
      <c r="P242" s="199"/>
      <c r="Q242" s="199"/>
      <c r="R242" s="199"/>
      <c r="S242" s="199"/>
      <c r="T242" s="200"/>
      <c r="U242" s="14"/>
      <c r="V242" s="14"/>
      <c r="W242" s="14"/>
      <c r="X242" s="14"/>
      <c r="Y242" s="14"/>
      <c r="Z242" s="14"/>
      <c r="AA242" s="14"/>
      <c r="AB242" s="14"/>
      <c r="AC242" s="14"/>
      <c r="AD242" s="14"/>
      <c r="AE242" s="14"/>
      <c r="AT242" s="194" t="s">
        <v>137</v>
      </c>
      <c r="AU242" s="194" t="s">
        <v>90</v>
      </c>
      <c r="AV242" s="14" t="s">
        <v>90</v>
      </c>
      <c r="AW242" s="14" t="s">
        <v>36</v>
      </c>
      <c r="AX242" s="14" t="s">
        <v>80</v>
      </c>
      <c r="AY242" s="194" t="s">
        <v>124</v>
      </c>
    </row>
    <row r="243" s="14" customFormat="1">
      <c r="A243" s="14"/>
      <c r="B243" s="193"/>
      <c r="C243" s="14"/>
      <c r="D243" s="186" t="s">
        <v>137</v>
      </c>
      <c r="E243" s="194" t="s">
        <v>1</v>
      </c>
      <c r="F243" s="195" t="s">
        <v>420</v>
      </c>
      <c r="G243" s="14"/>
      <c r="H243" s="196">
        <v>39.200000000000003</v>
      </c>
      <c r="I243" s="197"/>
      <c r="J243" s="14"/>
      <c r="K243" s="14"/>
      <c r="L243" s="193"/>
      <c r="M243" s="198"/>
      <c r="N243" s="199"/>
      <c r="O243" s="199"/>
      <c r="P243" s="199"/>
      <c r="Q243" s="199"/>
      <c r="R243" s="199"/>
      <c r="S243" s="199"/>
      <c r="T243" s="200"/>
      <c r="U243" s="14"/>
      <c r="V243" s="14"/>
      <c r="W243" s="14"/>
      <c r="X243" s="14"/>
      <c r="Y243" s="14"/>
      <c r="Z243" s="14"/>
      <c r="AA243" s="14"/>
      <c r="AB243" s="14"/>
      <c r="AC243" s="14"/>
      <c r="AD243" s="14"/>
      <c r="AE243" s="14"/>
      <c r="AT243" s="194" t="s">
        <v>137</v>
      </c>
      <c r="AU243" s="194" t="s">
        <v>90</v>
      </c>
      <c r="AV243" s="14" t="s">
        <v>90</v>
      </c>
      <c r="AW243" s="14" t="s">
        <v>36</v>
      </c>
      <c r="AX243" s="14" t="s">
        <v>80</v>
      </c>
      <c r="AY243" s="194" t="s">
        <v>124</v>
      </c>
    </row>
    <row r="244" s="16" customFormat="1">
      <c r="A244" s="16"/>
      <c r="B244" s="219"/>
      <c r="C244" s="16"/>
      <c r="D244" s="186" t="s">
        <v>137</v>
      </c>
      <c r="E244" s="220" t="s">
        <v>1</v>
      </c>
      <c r="F244" s="221" t="s">
        <v>196</v>
      </c>
      <c r="G244" s="16"/>
      <c r="H244" s="222">
        <v>724.89999999999998</v>
      </c>
      <c r="I244" s="223"/>
      <c r="J244" s="16"/>
      <c r="K244" s="16"/>
      <c r="L244" s="219"/>
      <c r="M244" s="224"/>
      <c r="N244" s="225"/>
      <c r="O244" s="225"/>
      <c r="P244" s="225"/>
      <c r="Q244" s="225"/>
      <c r="R244" s="225"/>
      <c r="S244" s="225"/>
      <c r="T244" s="226"/>
      <c r="U244" s="16"/>
      <c r="V244" s="16"/>
      <c r="W244" s="16"/>
      <c r="X244" s="16"/>
      <c r="Y244" s="16"/>
      <c r="Z244" s="16"/>
      <c r="AA244" s="16"/>
      <c r="AB244" s="16"/>
      <c r="AC244" s="16"/>
      <c r="AD244" s="16"/>
      <c r="AE244" s="16"/>
      <c r="AT244" s="220" t="s">
        <v>137</v>
      </c>
      <c r="AU244" s="220" t="s">
        <v>90</v>
      </c>
      <c r="AV244" s="16" t="s">
        <v>130</v>
      </c>
      <c r="AW244" s="16" t="s">
        <v>36</v>
      </c>
      <c r="AX244" s="16" t="s">
        <v>88</v>
      </c>
      <c r="AY244" s="220" t="s">
        <v>124</v>
      </c>
    </row>
    <row r="245" s="2" customFormat="1" ht="33" customHeight="1">
      <c r="A245" s="38"/>
      <c r="B245" s="171"/>
      <c r="C245" s="172" t="s">
        <v>421</v>
      </c>
      <c r="D245" s="172" t="s">
        <v>126</v>
      </c>
      <c r="E245" s="173" t="s">
        <v>422</v>
      </c>
      <c r="F245" s="174" t="s">
        <v>423</v>
      </c>
      <c r="G245" s="175" t="s">
        <v>299</v>
      </c>
      <c r="H245" s="176">
        <v>377.48000000000002</v>
      </c>
      <c r="I245" s="177"/>
      <c r="J245" s="178">
        <f>ROUND(I245*H245,2)</f>
        <v>0</v>
      </c>
      <c r="K245" s="174" t="s">
        <v>135</v>
      </c>
      <c r="L245" s="39"/>
      <c r="M245" s="179" t="s">
        <v>1</v>
      </c>
      <c r="N245" s="180" t="s">
        <v>45</v>
      </c>
      <c r="O245" s="77"/>
      <c r="P245" s="181">
        <f>O245*H245</f>
        <v>0</v>
      </c>
      <c r="Q245" s="181">
        <v>0.0023999999999999998</v>
      </c>
      <c r="R245" s="181">
        <f>Q245*H245</f>
        <v>0.90595199999999998</v>
      </c>
      <c r="S245" s="181">
        <v>0</v>
      </c>
      <c r="T245" s="182">
        <f>S245*H245</f>
        <v>0</v>
      </c>
      <c r="U245" s="38"/>
      <c r="V245" s="38"/>
      <c r="W245" s="38"/>
      <c r="X245" s="38"/>
      <c r="Y245" s="38"/>
      <c r="Z245" s="38"/>
      <c r="AA245" s="38"/>
      <c r="AB245" s="38"/>
      <c r="AC245" s="38"/>
      <c r="AD245" s="38"/>
      <c r="AE245" s="38"/>
      <c r="AR245" s="183" t="s">
        <v>130</v>
      </c>
      <c r="AT245" s="183" t="s">
        <v>126</v>
      </c>
      <c r="AU245" s="183" t="s">
        <v>90</v>
      </c>
      <c r="AY245" s="19" t="s">
        <v>124</v>
      </c>
      <c r="BE245" s="184">
        <f>IF(N245="základní",J245,0)</f>
        <v>0</v>
      </c>
      <c r="BF245" s="184">
        <f>IF(N245="snížená",J245,0)</f>
        <v>0</v>
      </c>
      <c r="BG245" s="184">
        <f>IF(N245="zákl. přenesená",J245,0)</f>
        <v>0</v>
      </c>
      <c r="BH245" s="184">
        <f>IF(N245="sníž. přenesená",J245,0)</f>
        <v>0</v>
      </c>
      <c r="BI245" s="184">
        <f>IF(N245="nulová",J245,0)</f>
        <v>0</v>
      </c>
      <c r="BJ245" s="19" t="s">
        <v>88</v>
      </c>
      <c r="BK245" s="184">
        <f>ROUND(I245*H245,2)</f>
        <v>0</v>
      </c>
      <c r="BL245" s="19" t="s">
        <v>130</v>
      </c>
      <c r="BM245" s="183" t="s">
        <v>424</v>
      </c>
    </row>
    <row r="246" s="13" customFormat="1">
      <c r="A246" s="13"/>
      <c r="B246" s="185"/>
      <c r="C246" s="13"/>
      <c r="D246" s="186" t="s">
        <v>137</v>
      </c>
      <c r="E246" s="187" t="s">
        <v>1</v>
      </c>
      <c r="F246" s="188" t="s">
        <v>425</v>
      </c>
      <c r="G246" s="13"/>
      <c r="H246" s="187" t="s">
        <v>1</v>
      </c>
      <c r="I246" s="189"/>
      <c r="J246" s="13"/>
      <c r="K246" s="13"/>
      <c r="L246" s="185"/>
      <c r="M246" s="190"/>
      <c r="N246" s="191"/>
      <c r="O246" s="191"/>
      <c r="P246" s="191"/>
      <c r="Q246" s="191"/>
      <c r="R246" s="191"/>
      <c r="S246" s="191"/>
      <c r="T246" s="192"/>
      <c r="U246" s="13"/>
      <c r="V246" s="13"/>
      <c r="W246" s="13"/>
      <c r="X246" s="13"/>
      <c r="Y246" s="13"/>
      <c r="Z246" s="13"/>
      <c r="AA246" s="13"/>
      <c r="AB246" s="13"/>
      <c r="AC246" s="13"/>
      <c r="AD246" s="13"/>
      <c r="AE246" s="13"/>
      <c r="AT246" s="187" t="s">
        <v>137</v>
      </c>
      <c r="AU246" s="187" t="s">
        <v>90</v>
      </c>
      <c r="AV246" s="13" t="s">
        <v>88</v>
      </c>
      <c r="AW246" s="13" t="s">
        <v>36</v>
      </c>
      <c r="AX246" s="13" t="s">
        <v>80</v>
      </c>
      <c r="AY246" s="187" t="s">
        <v>124</v>
      </c>
    </row>
    <row r="247" s="14" customFormat="1">
      <c r="A247" s="14"/>
      <c r="B247" s="193"/>
      <c r="C247" s="14"/>
      <c r="D247" s="186" t="s">
        <v>137</v>
      </c>
      <c r="E247" s="194" t="s">
        <v>1</v>
      </c>
      <c r="F247" s="195" t="s">
        <v>426</v>
      </c>
      <c r="G247" s="14"/>
      <c r="H247" s="196">
        <v>377.48000000000002</v>
      </c>
      <c r="I247" s="197"/>
      <c r="J247" s="14"/>
      <c r="K247" s="14"/>
      <c r="L247" s="193"/>
      <c r="M247" s="198"/>
      <c r="N247" s="199"/>
      <c r="O247" s="199"/>
      <c r="P247" s="199"/>
      <c r="Q247" s="199"/>
      <c r="R247" s="199"/>
      <c r="S247" s="199"/>
      <c r="T247" s="200"/>
      <c r="U247" s="14"/>
      <c r="V247" s="14"/>
      <c r="W247" s="14"/>
      <c r="X247" s="14"/>
      <c r="Y247" s="14"/>
      <c r="Z247" s="14"/>
      <c r="AA247" s="14"/>
      <c r="AB247" s="14"/>
      <c r="AC247" s="14"/>
      <c r="AD247" s="14"/>
      <c r="AE247" s="14"/>
      <c r="AT247" s="194" t="s">
        <v>137</v>
      </c>
      <c r="AU247" s="194" t="s">
        <v>90</v>
      </c>
      <c r="AV247" s="14" t="s">
        <v>90</v>
      </c>
      <c r="AW247" s="14" t="s">
        <v>36</v>
      </c>
      <c r="AX247" s="14" t="s">
        <v>88</v>
      </c>
      <c r="AY247" s="194" t="s">
        <v>124</v>
      </c>
    </row>
    <row r="248" s="2" customFormat="1">
      <c r="A248" s="38"/>
      <c r="B248" s="171"/>
      <c r="C248" s="172" t="s">
        <v>427</v>
      </c>
      <c r="D248" s="172" t="s">
        <v>126</v>
      </c>
      <c r="E248" s="173" t="s">
        <v>428</v>
      </c>
      <c r="F248" s="174" t="s">
        <v>429</v>
      </c>
      <c r="G248" s="175" t="s">
        <v>221</v>
      </c>
      <c r="H248" s="176">
        <v>3020</v>
      </c>
      <c r="I248" s="177"/>
      <c r="J248" s="178">
        <f>ROUND(I248*H248,2)</f>
        <v>0</v>
      </c>
      <c r="K248" s="174" t="s">
        <v>1</v>
      </c>
      <c r="L248" s="39"/>
      <c r="M248" s="179" t="s">
        <v>1</v>
      </c>
      <c r="N248" s="180" t="s">
        <v>45</v>
      </c>
      <c r="O248" s="77"/>
      <c r="P248" s="181">
        <f>O248*H248</f>
        <v>0</v>
      </c>
      <c r="Q248" s="181">
        <v>0.00055999999999999995</v>
      </c>
      <c r="R248" s="181">
        <f>Q248*H248</f>
        <v>1.6911999999999998</v>
      </c>
      <c r="S248" s="181">
        <v>0</v>
      </c>
      <c r="T248" s="182">
        <f>S248*H248</f>
        <v>0</v>
      </c>
      <c r="U248" s="38"/>
      <c r="V248" s="38"/>
      <c r="W248" s="38"/>
      <c r="X248" s="38"/>
      <c r="Y248" s="38"/>
      <c r="Z248" s="38"/>
      <c r="AA248" s="38"/>
      <c r="AB248" s="38"/>
      <c r="AC248" s="38"/>
      <c r="AD248" s="38"/>
      <c r="AE248" s="38"/>
      <c r="AR248" s="183" t="s">
        <v>130</v>
      </c>
      <c r="AT248" s="183" t="s">
        <v>126</v>
      </c>
      <c r="AU248" s="183" t="s">
        <v>90</v>
      </c>
      <c r="AY248" s="19" t="s">
        <v>124</v>
      </c>
      <c r="BE248" s="184">
        <f>IF(N248="základní",J248,0)</f>
        <v>0</v>
      </c>
      <c r="BF248" s="184">
        <f>IF(N248="snížená",J248,0)</f>
        <v>0</v>
      </c>
      <c r="BG248" s="184">
        <f>IF(N248="zákl. přenesená",J248,0)</f>
        <v>0</v>
      </c>
      <c r="BH248" s="184">
        <f>IF(N248="sníž. přenesená",J248,0)</f>
        <v>0</v>
      </c>
      <c r="BI248" s="184">
        <f>IF(N248="nulová",J248,0)</f>
        <v>0</v>
      </c>
      <c r="BJ248" s="19" t="s">
        <v>88</v>
      </c>
      <c r="BK248" s="184">
        <f>ROUND(I248*H248,2)</f>
        <v>0</v>
      </c>
      <c r="BL248" s="19" t="s">
        <v>130</v>
      </c>
      <c r="BM248" s="183" t="s">
        <v>430</v>
      </c>
    </row>
    <row r="249" s="14" customFormat="1">
      <c r="A249" s="14"/>
      <c r="B249" s="193"/>
      <c r="C249" s="14"/>
      <c r="D249" s="186" t="s">
        <v>137</v>
      </c>
      <c r="E249" s="194" t="s">
        <v>1</v>
      </c>
      <c r="F249" s="195" t="s">
        <v>431</v>
      </c>
      <c r="G249" s="14"/>
      <c r="H249" s="196">
        <v>3019.8400000000001</v>
      </c>
      <c r="I249" s="197"/>
      <c r="J249" s="14"/>
      <c r="K249" s="14"/>
      <c r="L249" s="193"/>
      <c r="M249" s="198"/>
      <c r="N249" s="199"/>
      <c r="O249" s="199"/>
      <c r="P249" s="199"/>
      <c r="Q249" s="199"/>
      <c r="R249" s="199"/>
      <c r="S249" s="199"/>
      <c r="T249" s="200"/>
      <c r="U249" s="14"/>
      <c r="V249" s="14"/>
      <c r="W249" s="14"/>
      <c r="X249" s="14"/>
      <c r="Y249" s="14"/>
      <c r="Z249" s="14"/>
      <c r="AA249" s="14"/>
      <c r="AB249" s="14"/>
      <c r="AC249" s="14"/>
      <c r="AD249" s="14"/>
      <c r="AE249" s="14"/>
      <c r="AT249" s="194" t="s">
        <v>137</v>
      </c>
      <c r="AU249" s="194" t="s">
        <v>90</v>
      </c>
      <c r="AV249" s="14" t="s">
        <v>90</v>
      </c>
      <c r="AW249" s="14" t="s">
        <v>36</v>
      </c>
      <c r="AX249" s="14" t="s">
        <v>80</v>
      </c>
      <c r="AY249" s="194" t="s">
        <v>124</v>
      </c>
    </row>
    <row r="250" s="14" customFormat="1">
      <c r="A250" s="14"/>
      <c r="B250" s="193"/>
      <c r="C250" s="14"/>
      <c r="D250" s="186" t="s">
        <v>137</v>
      </c>
      <c r="E250" s="194" t="s">
        <v>1</v>
      </c>
      <c r="F250" s="195" t="s">
        <v>432</v>
      </c>
      <c r="G250" s="14"/>
      <c r="H250" s="196">
        <v>3020</v>
      </c>
      <c r="I250" s="197"/>
      <c r="J250" s="14"/>
      <c r="K250" s="14"/>
      <c r="L250" s="193"/>
      <c r="M250" s="198"/>
      <c r="N250" s="199"/>
      <c r="O250" s="199"/>
      <c r="P250" s="199"/>
      <c r="Q250" s="199"/>
      <c r="R250" s="199"/>
      <c r="S250" s="199"/>
      <c r="T250" s="200"/>
      <c r="U250" s="14"/>
      <c r="V250" s="14"/>
      <c r="W250" s="14"/>
      <c r="X250" s="14"/>
      <c r="Y250" s="14"/>
      <c r="Z250" s="14"/>
      <c r="AA250" s="14"/>
      <c r="AB250" s="14"/>
      <c r="AC250" s="14"/>
      <c r="AD250" s="14"/>
      <c r="AE250" s="14"/>
      <c r="AT250" s="194" t="s">
        <v>137</v>
      </c>
      <c r="AU250" s="194" t="s">
        <v>90</v>
      </c>
      <c r="AV250" s="14" t="s">
        <v>90</v>
      </c>
      <c r="AW250" s="14" t="s">
        <v>36</v>
      </c>
      <c r="AX250" s="14" t="s">
        <v>88</v>
      </c>
      <c r="AY250" s="194" t="s">
        <v>124</v>
      </c>
    </row>
    <row r="251" s="2" customFormat="1" ht="21.75" customHeight="1">
      <c r="A251" s="38"/>
      <c r="B251" s="171"/>
      <c r="C251" s="172" t="s">
        <v>433</v>
      </c>
      <c r="D251" s="172" t="s">
        <v>126</v>
      </c>
      <c r="E251" s="173" t="s">
        <v>434</v>
      </c>
      <c r="F251" s="174" t="s">
        <v>435</v>
      </c>
      <c r="G251" s="175" t="s">
        <v>283</v>
      </c>
      <c r="H251" s="176">
        <v>102.19</v>
      </c>
      <c r="I251" s="177"/>
      <c r="J251" s="178">
        <f>ROUND(I251*H251,2)</f>
        <v>0</v>
      </c>
      <c r="K251" s="174" t="s">
        <v>1</v>
      </c>
      <c r="L251" s="39"/>
      <c r="M251" s="179" t="s">
        <v>1</v>
      </c>
      <c r="N251" s="180" t="s">
        <v>45</v>
      </c>
      <c r="O251" s="77"/>
      <c r="P251" s="181">
        <f>O251*H251</f>
        <v>0</v>
      </c>
      <c r="Q251" s="181">
        <v>0</v>
      </c>
      <c r="R251" s="181">
        <f>Q251*H251</f>
        <v>0</v>
      </c>
      <c r="S251" s="181">
        <v>0</v>
      </c>
      <c r="T251" s="182">
        <f>S251*H251</f>
        <v>0</v>
      </c>
      <c r="U251" s="38"/>
      <c r="V251" s="38"/>
      <c r="W251" s="38"/>
      <c r="X251" s="38"/>
      <c r="Y251" s="38"/>
      <c r="Z251" s="38"/>
      <c r="AA251" s="38"/>
      <c r="AB251" s="38"/>
      <c r="AC251" s="38"/>
      <c r="AD251" s="38"/>
      <c r="AE251" s="38"/>
      <c r="AR251" s="183" t="s">
        <v>130</v>
      </c>
      <c r="AT251" s="183" t="s">
        <v>126</v>
      </c>
      <c r="AU251" s="183" t="s">
        <v>90</v>
      </c>
      <c r="AY251" s="19" t="s">
        <v>124</v>
      </c>
      <c r="BE251" s="184">
        <f>IF(N251="základní",J251,0)</f>
        <v>0</v>
      </c>
      <c r="BF251" s="184">
        <f>IF(N251="snížená",J251,0)</f>
        <v>0</v>
      </c>
      <c r="BG251" s="184">
        <f>IF(N251="zákl. přenesená",J251,0)</f>
        <v>0</v>
      </c>
      <c r="BH251" s="184">
        <f>IF(N251="sníž. přenesená",J251,0)</f>
        <v>0</v>
      </c>
      <c r="BI251" s="184">
        <f>IF(N251="nulová",J251,0)</f>
        <v>0</v>
      </c>
      <c r="BJ251" s="19" t="s">
        <v>88</v>
      </c>
      <c r="BK251" s="184">
        <f>ROUND(I251*H251,2)</f>
        <v>0</v>
      </c>
      <c r="BL251" s="19" t="s">
        <v>130</v>
      </c>
      <c r="BM251" s="183" t="s">
        <v>436</v>
      </c>
    </row>
    <row r="252" s="13" customFormat="1">
      <c r="A252" s="13"/>
      <c r="B252" s="185"/>
      <c r="C252" s="13"/>
      <c r="D252" s="186" t="s">
        <v>137</v>
      </c>
      <c r="E252" s="187" t="s">
        <v>1</v>
      </c>
      <c r="F252" s="188" t="s">
        <v>437</v>
      </c>
      <c r="G252" s="13"/>
      <c r="H252" s="187" t="s">
        <v>1</v>
      </c>
      <c r="I252" s="189"/>
      <c r="J252" s="13"/>
      <c r="K252" s="13"/>
      <c r="L252" s="185"/>
      <c r="M252" s="190"/>
      <c r="N252" s="191"/>
      <c r="O252" s="191"/>
      <c r="P252" s="191"/>
      <c r="Q252" s="191"/>
      <c r="R252" s="191"/>
      <c r="S252" s="191"/>
      <c r="T252" s="192"/>
      <c r="U252" s="13"/>
      <c r="V252" s="13"/>
      <c r="W252" s="13"/>
      <c r="X252" s="13"/>
      <c r="Y252" s="13"/>
      <c r="Z252" s="13"/>
      <c r="AA252" s="13"/>
      <c r="AB252" s="13"/>
      <c r="AC252" s="13"/>
      <c r="AD252" s="13"/>
      <c r="AE252" s="13"/>
      <c r="AT252" s="187" t="s">
        <v>137</v>
      </c>
      <c r="AU252" s="187" t="s">
        <v>90</v>
      </c>
      <c r="AV252" s="13" t="s">
        <v>88</v>
      </c>
      <c r="AW252" s="13" t="s">
        <v>36</v>
      </c>
      <c r="AX252" s="13" t="s">
        <v>80</v>
      </c>
      <c r="AY252" s="187" t="s">
        <v>124</v>
      </c>
    </row>
    <row r="253" s="14" customFormat="1">
      <c r="A253" s="14"/>
      <c r="B253" s="193"/>
      <c r="C253" s="14"/>
      <c r="D253" s="186" t="s">
        <v>137</v>
      </c>
      <c r="E253" s="194" t="s">
        <v>1</v>
      </c>
      <c r="F253" s="195" t="s">
        <v>438</v>
      </c>
      <c r="G253" s="14"/>
      <c r="H253" s="196">
        <v>102.19</v>
      </c>
      <c r="I253" s="197"/>
      <c r="J253" s="14"/>
      <c r="K253" s="14"/>
      <c r="L253" s="193"/>
      <c r="M253" s="198"/>
      <c r="N253" s="199"/>
      <c r="O253" s="199"/>
      <c r="P253" s="199"/>
      <c r="Q253" s="199"/>
      <c r="R253" s="199"/>
      <c r="S253" s="199"/>
      <c r="T253" s="200"/>
      <c r="U253" s="14"/>
      <c r="V253" s="14"/>
      <c r="W253" s="14"/>
      <c r="X253" s="14"/>
      <c r="Y253" s="14"/>
      <c r="Z253" s="14"/>
      <c r="AA253" s="14"/>
      <c r="AB253" s="14"/>
      <c r="AC253" s="14"/>
      <c r="AD253" s="14"/>
      <c r="AE253" s="14"/>
      <c r="AT253" s="194" t="s">
        <v>137</v>
      </c>
      <c r="AU253" s="194" t="s">
        <v>90</v>
      </c>
      <c r="AV253" s="14" t="s">
        <v>90</v>
      </c>
      <c r="AW253" s="14" t="s">
        <v>36</v>
      </c>
      <c r="AX253" s="14" t="s">
        <v>88</v>
      </c>
      <c r="AY253" s="194" t="s">
        <v>124</v>
      </c>
    </row>
    <row r="254" s="2" customFormat="1" ht="21.75" customHeight="1">
      <c r="A254" s="38"/>
      <c r="B254" s="171"/>
      <c r="C254" s="172" t="s">
        <v>439</v>
      </c>
      <c r="D254" s="172" t="s">
        <v>126</v>
      </c>
      <c r="E254" s="173" t="s">
        <v>440</v>
      </c>
      <c r="F254" s="174" t="s">
        <v>441</v>
      </c>
      <c r="G254" s="175" t="s">
        <v>283</v>
      </c>
      <c r="H254" s="176">
        <v>102.19</v>
      </c>
      <c r="I254" s="177"/>
      <c r="J254" s="178">
        <f>ROUND(I254*H254,2)</f>
        <v>0</v>
      </c>
      <c r="K254" s="174" t="s">
        <v>1</v>
      </c>
      <c r="L254" s="39"/>
      <c r="M254" s="179" t="s">
        <v>1</v>
      </c>
      <c r="N254" s="180" t="s">
        <v>45</v>
      </c>
      <c r="O254" s="77"/>
      <c r="P254" s="181">
        <f>O254*H254</f>
        <v>0</v>
      </c>
      <c r="Q254" s="181">
        <v>0</v>
      </c>
      <c r="R254" s="181">
        <f>Q254*H254</f>
        <v>0</v>
      </c>
      <c r="S254" s="181">
        <v>0</v>
      </c>
      <c r="T254" s="182">
        <f>S254*H254</f>
        <v>0</v>
      </c>
      <c r="U254" s="38"/>
      <c r="V254" s="38"/>
      <c r="W254" s="38"/>
      <c r="X254" s="38"/>
      <c r="Y254" s="38"/>
      <c r="Z254" s="38"/>
      <c r="AA254" s="38"/>
      <c r="AB254" s="38"/>
      <c r="AC254" s="38"/>
      <c r="AD254" s="38"/>
      <c r="AE254" s="38"/>
      <c r="AR254" s="183" t="s">
        <v>130</v>
      </c>
      <c r="AT254" s="183" t="s">
        <v>126</v>
      </c>
      <c r="AU254" s="183" t="s">
        <v>90</v>
      </c>
      <c r="AY254" s="19" t="s">
        <v>124</v>
      </c>
      <c r="BE254" s="184">
        <f>IF(N254="základní",J254,0)</f>
        <v>0</v>
      </c>
      <c r="BF254" s="184">
        <f>IF(N254="snížená",J254,0)</f>
        <v>0</v>
      </c>
      <c r="BG254" s="184">
        <f>IF(N254="zákl. přenesená",J254,0)</f>
        <v>0</v>
      </c>
      <c r="BH254" s="184">
        <f>IF(N254="sníž. přenesená",J254,0)</f>
        <v>0</v>
      </c>
      <c r="BI254" s="184">
        <f>IF(N254="nulová",J254,0)</f>
        <v>0</v>
      </c>
      <c r="BJ254" s="19" t="s">
        <v>88</v>
      </c>
      <c r="BK254" s="184">
        <f>ROUND(I254*H254,2)</f>
        <v>0</v>
      </c>
      <c r="BL254" s="19" t="s">
        <v>130</v>
      </c>
      <c r="BM254" s="183" t="s">
        <v>442</v>
      </c>
    </row>
    <row r="255" s="2" customFormat="1" ht="16.5" customHeight="1">
      <c r="A255" s="38"/>
      <c r="B255" s="171"/>
      <c r="C255" s="172" t="s">
        <v>443</v>
      </c>
      <c r="D255" s="172" t="s">
        <v>126</v>
      </c>
      <c r="E255" s="173" t="s">
        <v>444</v>
      </c>
      <c r="F255" s="174" t="s">
        <v>445</v>
      </c>
      <c r="G255" s="175" t="s">
        <v>283</v>
      </c>
      <c r="H255" s="176">
        <v>102.19</v>
      </c>
      <c r="I255" s="177"/>
      <c r="J255" s="178">
        <f>ROUND(I255*H255,2)</f>
        <v>0</v>
      </c>
      <c r="K255" s="174" t="s">
        <v>1</v>
      </c>
      <c r="L255" s="39"/>
      <c r="M255" s="179" t="s">
        <v>1</v>
      </c>
      <c r="N255" s="180" t="s">
        <v>45</v>
      </c>
      <c r="O255" s="77"/>
      <c r="P255" s="181">
        <f>O255*H255</f>
        <v>0</v>
      </c>
      <c r="Q255" s="181">
        <v>0</v>
      </c>
      <c r="R255" s="181">
        <f>Q255*H255</f>
        <v>0</v>
      </c>
      <c r="S255" s="181">
        <v>0</v>
      </c>
      <c r="T255" s="182">
        <f>S255*H255</f>
        <v>0</v>
      </c>
      <c r="U255" s="38"/>
      <c r="V255" s="38"/>
      <c r="W255" s="38"/>
      <c r="X255" s="38"/>
      <c r="Y255" s="38"/>
      <c r="Z255" s="38"/>
      <c r="AA255" s="38"/>
      <c r="AB255" s="38"/>
      <c r="AC255" s="38"/>
      <c r="AD255" s="38"/>
      <c r="AE255" s="38"/>
      <c r="AR255" s="183" t="s">
        <v>130</v>
      </c>
      <c r="AT255" s="183" t="s">
        <v>126</v>
      </c>
      <c r="AU255" s="183" t="s">
        <v>90</v>
      </c>
      <c r="AY255" s="19" t="s">
        <v>124</v>
      </c>
      <c r="BE255" s="184">
        <f>IF(N255="základní",J255,0)</f>
        <v>0</v>
      </c>
      <c r="BF255" s="184">
        <f>IF(N255="snížená",J255,0)</f>
        <v>0</v>
      </c>
      <c r="BG255" s="184">
        <f>IF(N255="zákl. přenesená",J255,0)</f>
        <v>0</v>
      </c>
      <c r="BH255" s="184">
        <f>IF(N255="sníž. přenesená",J255,0)</f>
        <v>0</v>
      </c>
      <c r="BI255" s="184">
        <f>IF(N255="nulová",J255,0)</f>
        <v>0</v>
      </c>
      <c r="BJ255" s="19" t="s">
        <v>88</v>
      </c>
      <c r="BK255" s="184">
        <f>ROUND(I255*H255,2)</f>
        <v>0</v>
      </c>
      <c r="BL255" s="19" t="s">
        <v>130</v>
      </c>
      <c r="BM255" s="183" t="s">
        <v>446</v>
      </c>
    </row>
    <row r="256" s="2" customFormat="1" ht="16.5" customHeight="1">
      <c r="A256" s="38"/>
      <c r="B256" s="171"/>
      <c r="C256" s="172" t="s">
        <v>447</v>
      </c>
      <c r="D256" s="172" t="s">
        <v>126</v>
      </c>
      <c r="E256" s="173" t="s">
        <v>256</v>
      </c>
      <c r="F256" s="174" t="s">
        <v>257</v>
      </c>
      <c r="G256" s="175" t="s">
        <v>176</v>
      </c>
      <c r="H256" s="176">
        <v>18.936</v>
      </c>
      <c r="I256" s="177"/>
      <c r="J256" s="178">
        <f>ROUND(I256*H256,2)</f>
        <v>0</v>
      </c>
      <c r="K256" s="174" t="s">
        <v>135</v>
      </c>
      <c r="L256" s="39"/>
      <c r="M256" s="179" t="s">
        <v>1</v>
      </c>
      <c r="N256" s="180" t="s">
        <v>45</v>
      </c>
      <c r="O256" s="77"/>
      <c r="P256" s="181">
        <f>O256*H256</f>
        <v>0</v>
      </c>
      <c r="Q256" s="181">
        <v>1.05168</v>
      </c>
      <c r="R256" s="181">
        <f>Q256*H256</f>
        <v>19.914612479999999</v>
      </c>
      <c r="S256" s="181">
        <v>0</v>
      </c>
      <c r="T256" s="182">
        <f>S256*H256</f>
        <v>0</v>
      </c>
      <c r="U256" s="38"/>
      <c r="V256" s="38"/>
      <c r="W256" s="38"/>
      <c r="X256" s="38"/>
      <c r="Y256" s="38"/>
      <c r="Z256" s="38"/>
      <c r="AA256" s="38"/>
      <c r="AB256" s="38"/>
      <c r="AC256" s="38"/>
      <c r="AD256" s="38"/>
      <c r="AE256" s="38"/>
      <c r="AR256" s="183" t="s">
        <v>130</v>
      </c>
      <c r="AT256" s="183" t="s">
        <v>126</v>
      </c>
      <c r="AU256" s="183" t="s">
        <v>90</v>
      </c>
      <c r="AY256" s="19" t="s">
        <v>124</v>
      </c>
      <c r="BE256" s="184">
        <f>IF(N256="základní",J256,0)</f>
        <v>0</v>
      </c>
      <c r="BF256" s="184">
        <f>IF(N256="snížená",J256,0)</f>
        <v>0</v>
      </c>
      <c r="BG256" s="184">
        <f>IF(N256="zákl. přenesená",J256,0)</f>
        <v>0</v>
      </c>
      <c r="BH256" s="184">
        <f>IF(N256="sníž. přenesená",J256,0)</f>
        <v>0</v>
      </c>
      <c r="BI256" s="184">
        <f>IF(N256="nulová",J256,0)</f>
        <v>0</v>
      </c>
      <c r="BJ256" s="19" t="s">
        <v>88</v>
      </c>
      <c r="BK256" s="184">
        <f>ROUND(I256*H256,2)</f>
        <v>0</v>
      </c>
      <c r="BL256" s="19" t="s">
        <v>130</v>
      </c>
      <c r="BM256" s="183" t="s">
        <v>448</v>
      </c>
    </row>
    <row r="257" s="13" customFormat="1">
      <c r="A257" s="13"/>
      <c r="B257" s="185"/>
      <c r="C257" s="13"/>
      <c r="D257" s="186" t="s">
        <v>137</v>
      </c>
      <c r="E257" s="187" t="s">
        <v>1</v>
      </c>
      <c r="F257" s="188" t="s">
        <v>320</v>
      </c>
      <c r="G257" s="13"/>
      <c r="H257" s="187" t="s">
        <v>1</v>
      </c>
      <c r="I257" s="189"/>
      <c r="J257" s="13"/>
      <c r="K257" s="13"/>
      <c r="L257" s="185"/>
      <c r="M257" s="190"/>
      <c r="N257" s="191"/>
      <c r="O257" s="191"/>
      <c r="P257" s="191"/>
      <c r="Q257" s="191"/>
      <c r="R257" s="191"/>
      <c r="S257" s="191"/>
      <c r="T257" s="192"/>
      <c r="U257" s="13"/>
      <c r="V257" s="13"/>
      <c r="W257" s="13"/>
      <c r="X257" s="13"/>
      <c r="Y257" s="13"/>
      <c r="Z257" s="13"/>
      <c r="AA257" s="13"/>
      <c r="AB257" s="13"/>
      <c r="AC257" s="13"/>
      <c r="AD257" s="13"/>
      <c r="AE257" s="13"/>
      <c r="AT257" s="187" t="s">
        <v>137</v>
      </c>
      <c r="AU257" s="187" t="s">
        <v>90</v>
      </c>
      <c r="AV257" s="13" t="s">
        <v>88</v>
      </c>
      <c r="AW257" s="13" t="s">
        <v>36</v>
      </c>
      <c r="AX257" s="13" t="s">
        <v>80</v>
      </c>
      <c r="AY257" s="187" t="s">
        <v>124</v>
      </c>
    </row>
    <row r="258" s="14" customFormat="1">
      <c r="A258" s="14"/>
      <c r="B258" s="193"/>
      <c r="C258" s="14"/>
      <c r="D258" s="186" t="s">
        <v>137</v>
      </c>
      <c r="E258" s="194" t="s">
        <v>1</v>
      </c>
      <c r="F258" s="195" t="s">
        <v>449</v>
      </c>
      <c r="G258" s="14"/>
      <c r="H258" s="196">
        <v>18.936</v>
      </c>
      <c r="I258" s="197"/>
      <c r="J258" s="14"/>
      <c r="K258" s="14"/>
      <c r="L258" s="193"/>
      <c r="M258" s="198"/>
      <c r="N258" s="199"/>
      <c r="O258" s="199"/>
      <c r="P258" s="199"/>
      <c r="Q258" s="199"/>
      <c r="R258" s="199"/>
      <c r="S258" s="199"/>
      <c r="T258" s="200"/>
      <c r="U258" s="14"/>
      <c r="V258" s="14"/>
      <c r="W258" s="14"/>
      <c r="X258" s="14"/>
      <c r="Y258" s="14"/>
      <c r="Z258" s="14"/>
      <c r="AA258" s="14"/>
      <c r="AB258" s="14"/>
      <c r="AC258" s="14"/>
      <c r="AD258" s="14"/>
      <c r="AE258" s="14"/>
      <c r="AT258" s="194" t="s">
        <v>137</v>
      </c>
      <c r="AU258" s="194" t="s">
        <v>90</v>
      </c>
      <c r="AV258" s="14" t="s">
        <v>90</v>
      </c>
      <c r="AW258" s="14" t="s">
        <v>36</v>
      </c>
      <c r="AX258" s="14" t="s">
        <v>88</v>
      </c>
      <c r="AY258" s="194" t="s">
        <v>124</v>
      </c>
    </row>
    <row r="259" s="2" customFormat="1">
      <c r="A259" s="38"/>
      <c r="B259" s="171"/>
      <c r="C259" s="172" t="s">
        <v>450</v>
      </c>
      <c r="D259" s="172" t="s">
        <v>126</v>
      </c>
      <c r="E259" s="173" t="s">
        <v>451</v>
      </c>
      <c r="F259" s="174" t="s">
        <v>452</v>
      </c>
      <c r="G259" s="175" t="s">
        <v>176</v>
      </c>
      <c r="H259" s="176">
        <v>18.936</v>
      </c>
      <c r="I259" s="177"/>
      <c r="J259" s="178">
        <f>ROUND(I259*H259,2)</f>
        <v>0</v>
      </c>
      <c r="K259" s="174" t="s">
        <v>135</v>
      </c>
      <c r="L259" s="39"/>
      <c r="M259" s="179" t="s">
        <v>1</v>
      </c>
      <c r="N259" s="180" t="s">
        <v>45</v>
      </c>
      <c r="O259" s="77"/>
      <c r="P259" s="181">
        <f>O259*H259</f>
        <v>0</v>
      </c>
      <c r="Q259" s="181">
        <v>0</v>
      </c>
      <c r="R259" s="181">
        <f>Q259*H259</f>
        <v>0</v>
      </c>
      <c r="S259" s="181">
        <v>0</v>
      </c>
      <c r="T259" s="182">
        <f>S259*H259</f>
        <v>0</v>
      </c>
      <c r="U259" s="38"/>
      <c r="V259" s="38"/>
      <c r="W259" s="38"/>
      <c r="X259" s="38"/>
      <c r="Y259" s="38"/>
      <c r="Z259" s="38"/>
      <c r="AA259" s="38"/>
      <c r="AB259" s="38"/>
      <c r="AC259" s="38"/>
      <c r="AD259" s="38"/>
      <c r="AE259" s="38"/>
      <c r="AR259" s="183" t="s">
        <v>130</v>
      </c>
      <c r="AT259" s="183" t="s">
        <v>126</v>
      </c>
      <c r="AU259" s="183" t="s">
        <v>90</v>
      </c>
      <c r="AY259" s="19" t="s">
        <v>124</v>
      </c>
      <c r="BE259" s="184">
        <f>IF(N259="základní",J259,0)</f>
        <v>0</v>
      </c>
      <c r="BF259" s="184">
        <f>IF(N259="snížená",J259,0)</f>
        <v>0</v>
      </c>
      <c r="BG259" s="184">
        <f>IF(N259="zákl. přenesená",J259,0)</f>
        <v>0</v>
      </c>
      <c r="BH259" s="184">
        <f>IF(N259="sníž. přenesená",J259,0)</f>
        <v>0</v>
      </c>
      <c r="BI259" s="184">
        <f>IF(N259="nulová",J259,0)</f>
        <v>0</v>
      </c>
      <c r="BJ259" s="19" t="s">
        <v>88</v>
      </c>
      <c r="BK259" s="184">
        <f>ROUND(I259*H259,2)</f>
        <v>0</v>
      </c>
      <c r="BL259" s="19" t="s">
        <v>130</v>
      </c>
      <c r="BM259" s="183" t="s">
        <v>453</v>
      </c>
    </row>
    <row r="260" s="12" customFormat="1" ht="22.8" customHeight="1">
      <c r="A260" s="12"/>
      <c r="B260" s="158"/>
      <c r="C260" s="12"/>
      <c r="D260" s="159" t="s">
        <v>79</v>
      </c>
      <c r="E260" s="169" t="s">
        <v>454</v>
      </c>
      <c r="F260" s="169" t="s">
        <v>455</v>
      </c>
      <c r="G260" s="12"/>
      <c r="H260" s="12"/>
      <c r="I260" s="161"/>
      <c r="J260" s="170">
        <f>BK260</f>
        <v>0</v>
      </c>
      <c r="K260" s="12"/>
      <c r="L260" s="158"/>
      <c r="M260" s="163"/>
      <c r="N260" s="164"/>
      <c r="O260" s="164"/>
      <c r="P260" s="165">
        <f>SUM(P261:P299)</f>
        <v>0</v>
      </c>
      <c r="Q260" s="164"/>
      <c r="R260" s="165">
        <f>SUM(R261:R299)</f>
        <v>0</v>
      </c>
      <c r="S260" s="164"/>
      <c r="T260" s="166">
        <f>SUM(T261:T299)</f>
        <v>0</v>
      </c>
      <c r="U260" s="12"/>
      <c r="V260" s="12"/>
      <c r="W260" s="12"/>
      <c r="X260" s="12"/>
      <c r="Y260" s="12"/>
      <c r="Z260" s="12"/>
      <c r="AA260" s="12"/>
      <c r="AB260" s="12"/>
      <c r="AC260" s="12"/>
      <c r="AD260" s="12"/>
      <c r="AE260" s="12"/>
      <c r="AR260" s="159" t="s">
        <v>88</v>
      </c>
      <c r="AT260" s="167" t="s">
        <v>79</v>
      </c>
      <c r="AU260" s="167" t="s">
        <v>88</v>
      </c>
      <c r="AY260" s="159" t="s">
        <v>124</v>
      </c>
      <c r="BK260" s="168">
        <f>SUM(BK261:BK299)</f>
        <v>0</v>
      </c>
    </row>
    <row r="261" s="2" customFormat="1">
      <c r="A261" s="38"/>
      <c r="B261" s="171"/>
      <c r="C261" s="172" t="s">
        <v>456</v>
      </c>
      <c r="D261" s="172" t="s">
        <v>126</v>
      </c>
      <c r="E261" s="173" t="s">
        <v>457</v>
      </c>
      <c r="F261" s="174" t="s">
        <v>458</v>
      </c>
      <c r="G261" s="175" t="s">
        <v>176</v>
      </c>
      <c r="H261" s="176">
        <v>244.93600000000001</v>
      </c>
      <c r="I261" s="177"/>
      <c r="J261" s="178">
        <f>ROUND(I261*H261,2)</f>
        <v>0</v>
      </c>
      <c r="K261" s="174" t="s">
        <v>135</v>
      </c>
      <c r="L261" s="39"/>
      <c r="M261" s="179" t="s">
        <v>1</v>
      </c>
      <c r="N261" s="180" t="s">
        <v>45</v>
      </c>
      <c r="O261" s="77"/>
      <c r="P261" s="181">
        <f>O261*H261</f>
        <v>0</v>
      </c>
      <c r="Q261" s="181">
        <v>0</v>
      </c>
      <c r="R261" s="181">
        <f>Q261*H261</f>
        <v>0</v>
      </c>
      <c r="S261" s="181">
        <v>0</v>
      </c>
      <c r="T261" s="182">
        <f>S261*H261</f>
        <v>0</v>
      </c>
      <c r="U261" s="38"/>
      <c r="V261" s="38"/>
      <c r="W261" s="38"/>
      <c r="X261" s="38"/>
      <c r="Y261" s="38"/>
      <c r="Z261" s="38"/>
      <c r="AA261" s="38"/>
      <c r="AB261" s="38"/>
      <c r="AC261" s="38"/>
      <c r="AD261" s="38"/>
      <c r="AE261" s="38"/>
      <c r="AR261" s="183" t="s">
        <v>130</v>
      </c>
      <c r="AT261" s="183" t="s">
        <v>126</v>
      </c>
      <c r="AU261" s="183" t="s">
        <v>90</v>
      </c>
      <c r="AY261" s="19" t="s">
        <v>124</v>
      </c>
      <c r="BE261" s="184">
        <f>IF(N261="základní",J261,0)</f>
        <v>0</v>
      </c>
      <c r="BF261" s="184">
        <f>IF(N261="snížená",J261,0)</f>
        <v>0</v>
      </c>
      <c r="BG261" s="184">
        <f>IF(N261="zákl. přenesená",J261,0)</f>
        <v>0</v>
      </c>
      <c r="BH261" s="184">
        <f>IF(N261="sníž. přenesená",J261,0)</f>
        <v>0</v>
      </c>
      <c r="BI261" s="184">
        <f>IF(N261="nulová",J261,0)</f>
        <v>0</v>
      </c>
      <c r="BJ261" s="19" t="s">
        <v>88</v>
      </c>
      <c r="BK261" s="184">
        <f>ROUND(I261*H261,2)</f>
        <v>0</v>
      </c>
      <c r="BL261" s="19" t="s">
        <v>130</v>
      </c>
      <c r="BM261" s="183" t="s">
        <v>459</v>
      </c>
    </row>
    <row r="262" s="14" customFormat="1">
      <c r="A262" s="14"/>
      <c r="B262" s="193"/>
      <c r="C262" s="14"/>
      <c r="D262" s="186" t="s">
        <v>137</v>
      </c>
      <c r="E262" s="194" t="s">
        <v>1</v>
      </c>
      <c r="F262" s="195" t="s">
        <v>460</v>
      </c>
      <c r="G262" s="14"/>
      <c r="H262" s="196">
        <v>13.300000000000001</v>
      </c>
      <c r="I262" s="197"/>
      <c r="J262" s="14"/>
      <c r="K262" s="14"/>
      <c r="L262" s="193"/>
      <c r="M262" s="198"/>
      <c r="N262" s="199"/>
      <c r="O262" s="199"/>
      <c r="P262" s="199"/>
      <c r="Q262" s="199"/>
      <c r="R262" s="199"/>
      <c r="S262" s="199"/>
      <c r="T262" s="200"/>
      <c r="U262" s="14"/>
      <c r="V262" s="14"/>
      <c r="W262" s="14"/>
      <c r="X262" s="14"/>
      <c r="Y262" s="14"/>
      <c r="Z262" s="14"/>
      <c r="AA262" s="14"/>
      <c r="AB262" s="14"/>
      <c r="AC262" s="14"/>
      <c r="AD262" s="14"/>
      <c r="AE262" s="14"/>
      <c r="AT262" s="194" t="s">
        <v>137</v>
      </c>
      <c r="AU262" s="194" t="s">
        <v>90</v>
      </c>
      <c r="AV262" s="14" t="s">
        <v>90</v>
      </c>
      <c r="AW262" s="14" t="s">
        <v>36</v>
      </c>
      <c r="AX262" s="14" t="s">
        <v>80</v>
      </c>
      <c r="AY262" s="194" t="s">
        <v>124</v>
      </c>
    </row>
    <row r="263" s="14" customFormat="1">
      <c r="A263" s="14"/>
      <c r="B263" s="193"/>
      <c r="C263" s="14"/>
      <c r="D263" s="186" t="s">
        <v>137</v>
      </c>
      <c r="E263" s="194" t="s">
        <v>1</v>
      </c>
      <c r="F263" s="195" t="s">
        <v>461</v>
      </c>
      <c r="G263" s="14"/>
      <c r="H263" s="196">
        <v>7.8899999999999997</v>
      </c>
      <c r="I263" s="197"/>
      <c r="J263" s="14"/>
      <c r="K263" s="14"/>
      <c r="L263" s="193"/>
      <c r="M263" s="198"/>
      <c r="N263" s="199"/>
      <c r="O263" s="199"/>
      <c r="P263" s="199"/>
      <c r="Q263" s="199"/>
      <c r="R263" s="199"/>
      <c r="S263" s="199"/>
      <c r="T263" s="200"/>
      <c r="U263" s="14"/>
      <c r="V263" s="14"/>
      <c r="W263" s="14"/>
      <c r="X263" s="14"/>
      <c r="Y263" s="14"/>
      <c r="Z263" s="14"/>
      <c r="AA263" s="14"/>
      <c r="AB263" s="14"/>
      <c r="AC263" s="14"/>
      <c r="AD263" s="14"/>
      <c r="AE263" s="14"/>
      <c r="AT263" s="194" t="s">
        <v>137</v>
      </c>
      <c r="AU263" s="194" t="s">
        <v>90</v>
      </c>
      <c r="AV263" s="14" t="s">
        <v>90</v>
      </c>
      <c r="AW263" s="14" t="s">
        <v>36</v>
      </c>
      <c r="AX263" s="14" t="s">
        <v>80</v>
      </c>
      <c r="AY263" s="194" t="s">
        <v>124</v>
      </c>
    </row>
    <row r="264" s="14" customFormat="1">
      <c r="A264" s="14"/>
      <c r="B264" s="193"/>
      <c r="C264" s="14"/>
      <c r="D264" s="186" t="s">
        <v>137</v>
      </c>
      <c r="E264" s="194" t="s">
        <v>1</v>
      </c>
      <c r="F264" s="195" t="s">
        <v>462</v>
      </c>
      <c r="G264" s="14"/>
      <c r="H264" s="196">
        <v>20.829999999999998</v>
      </c>
      <c r="I264" s="197"/>
      <c r="J264" s="14"/>
      <c r="K264" s="14"/>
      <c r="L264" s="193"/>
      <c r="M264" s="198"/>
      <c r="N264" s="199"/>
      <c r="O264" s="199"/>
      <c r="P264" s="199"/>
      <c r="Q264" s="199"/>
      <c r="R264" s="199"/>
      <c r="S264" s="199"/>
      <c r="T264" s="200"/>
      <c r="U264" s="14"/>
      <c r="V264" s="14"/>
      <c r="W264" s="14"/>
      <c r="X264" s="14"/>
      <c r="Y264" s="14"/>
      <c r="Z264" s="14"/>
      <c r="AA264" s="14"/>
      <c r="AB264" s="14"/>
      <c r="AC264" s="14"/>
      <c r="AD264" s="14"/>
      <c r="AE264" s="14"/>
      <c r="AT264" s="194" t="s">
        <v>137</v>
      </c>
      <c r="AU264" s="194" t="s">
        <v>90</v>
      </c>
      <c r="AV264" s="14" t="s">
        <v>90</v>
      </c>
      <c r="AW264" s="14" t="s">
        <v>36</v>
      </c>
      <c r="AX264" s="14" t="s">
        <v>80</v>
      </c>
      <c r="AY264" s="194" t="s">
        <v>124</v>
      </c>
    </row>
    <row r="265" s="14" customFormat="1">
      <c r="A265" s="14"/>
      <c r="B265" s="193"/>
      <c r="C265" s="14"/>
      <c r="D265" s="186" t="s">
        <v>137</v>
      </c>
      <c r="E265" s="194" t="s">
        <v>1</v>
      </c>
      <c r="F265" s="195" t="s">
        <v>463</v>
      </c>
      <c r="G265" s="14"/>
      <c r="H265" s="196">
        <v>44.548000000000002</v>
      </c>
      <c r="I265" s="197"/>
      <c r="J265" s="14"/>
      <c r="K265" s="14"/>
      <c r="L265" s="193"/>
      <c r="M265" s="198"/>
      <c r="N265" s="199"/>
      <c r="O265" s="199"/>
      <c r="P265" s="199"/>
      <c r="Q265" s="199"/>
      <c r="R265" s="199"/>
      <c r="S265" s="199"/>
      <c r="T265" s="200"/>
      <c r="U265" s="14"/>
      <c r="V265" s="14"/>
      <c r="W265" s="14"/>
      <c r="X265" s="14"/>
      <c r="Y265" s="14"/>
      <c r="Z265" s="14"/>
      <c r="AA265" s="14"/>
      <c r="AB265" s="14"/>
      <c r="AC265" s="14"/>
      <c r="AD265" s="14"/>
      <c r="AE265" s="14"/>
      <c r="AT265" s="194" t="s">
        <v>137</v>
      </c>
      <c r="AU265" s="194" t="s">
        <v>90</v>
      </c>
      <c r="AV265" s="14" t="s">
        <v>90</v>
      </c>
      <c r="AW265" s="14" t="s">
        <v>36</v>
      </c>
      <c r="AX265" s="14" t="s">
        <v>80</v>
      </c>
      <c r="AY265" s="194" t="s">
        <v>124</v>
      </c>
    </row>
    <row r="266" s="14" customFormat="1">
      <c r="A266" s="14"/>
      <c r="B266" s="193"/>
      <c r="C266" s="14"/>
      <c r="D266" s="186" t="s">
        <v>137</v>
      </c>
      <c r="E266" s="194" t="s">
        <v>1</v>
      </c>
      <c r="F266" s="195" t="s">
        <v>464</v>
      </c>
      <c r="G266" s="14"/>
      <c r="H266" s="196">
        <v>158.368</v>
      </c>
      <c r="I266" s="197"/>
      <c r="J266" s="14"/>
      <c r="K266" s="14"/>
      <c r="L266" s="193"/>
      <c r="M266" s="198"/>
      <c r="N266" s="199"/>
      <c r="O266" s="199"/>
      <c r="P266" s="199"/>
      <c r="Q266" s="199"/>
      <c r="R266" s="199"/>
      <c r="S266" s="199"/>
      <c r="T266" s="200"/>
      <c r="U266" s="14"/>
      <c r="V266" s="14"/>
      <c r="W266" s="14"/>
      <c r="X266" s="14"/>
      <c r="Y266" s="14"/>
      <c r="Z266" s="14"/>
      <c r="AA266" s="14"/>
      <c r="AB266" s="14"/>
      <c r="AC266" s="14"/>
      <c r="AD266" s="14"/>
      <c r="AE266" s="14"/>
      <c r="AT266" s="194" t="s">
        <v>137</v>
      </c>
      <c r="AU266" s="194" t="s">
        <v>90</v>
      </c>
      <c r="AV266" s="14" t="s">
        <v>90</v>
      </c>
      <c r="AW266" s="14" t="s">
        <v>36</v>
      </c>
      <c r="AX266" s="14" t="s">
        <v>80</v>
      </c>
      <c r="AY266" s="194" t="s">
        <v>124</v>
      </c>
    </row>
    <row r="267" s="16" customFormat="1">
      <c r="A267" s="16"/>
      <c r="B267" s="219"/>
      <c r="C267" s="16"/>
      <c r="D267" s="186" t="s">
        <v>137</v>
      </c>
      <c r="E267" s="220" t="s">
        <v>1</v>
      </c>
      <c r="F267" s="221" t="s">
        <v>196</v>
      </c>
      <c r="G267" s="16"/>
      <c r="H267" s="222">
        <v>244.93600000000001</v>
      </c>
      <c r="I267" s="223"/>
      <c r="J267" s="16"/>
      <c r="K267" s="16"/>
      <c r="L267" s="219"/>
      <c r="M267" s="224"/>
      <c r="N267" s="225"/>
      <c r="O267" s="225"/>
      <c r="P267" s="225"/>
      <c r="Q267" s="225"/>
      <c r="R267" s="225"/>
      <c r="S267" s="225"/>
      <c r="T267" s="226"/>
      <c r="U267" s="16"/>
      <c r="V267" s="16"/>
      <c r="W267" s="16"/>
      <c r="X267" s="16"/>
      <c r="Y267" s="16"/>
      <c r="Z267" s="16"/>
      <c r="AA267" s="16"/>
      <c r="AB267" s="16"/>
      <c r="AC267" s="16"/>
      <c r="AD267" s="16"/>
      <c r="AE267" s="16"/>
      <c r="AT267" s="220" t="s">
        <v>137</v>
      </c>
      <c r="AU267" s="220" t="s">
        <v>90</v>
      </c>
      <c r="AV267" s="16" t="s">
        <v>130</v>
      </c>
      <c r="AW267" s="16" t="s">
        <v>36</v>
      </c>
      <c r="AX267" s="16" t="s">
        <v>88</v>
      </c>
      <c r="AY267" s="220" t="s">
        <v>124</v>
      </c>
    </row>
    <row r="268" s="2" customFormat="1">
      <c r="A268" s="38"/>
      <c r="B268" s="171"/>
      <c r="C268" s="172" t="s">
        <v>465</v>
      </c>
      <c r="D268" s="172" t="s">
        <v>126</v>
      </c>
      <c r="E268" s="173" t="s">
        <v>466</v>
      </c>
      <c r="F268" s="174" t="s">
        <v>467</v>
      </c>
      <c r="G268" s="175" t="s">
        <v>176</v>
      </c>
      <c r="H268" s="176">
        <v>2204.424</v>
      </c>
      <c r="I268" s="177"/>
      <c r="J268" s="178">
        <f>ROUND(I268*H268,2)</f>
        <v>0</v>
      </c>
      <c r="K268" s="174" t="s">
        <v>135</v>
      </c>
      <c r="L268" s="39"/>
      <c r="M268" s="179" t="s">
        <v>1</v>
      </c>
      <c r="N268" s="180" t="s">
        <v>45</v>
      </c>
      <c r="O268" s="77"/>
      <c r="P268" s="181">
        <f>O268*H268</f>
        <v>0</v>
      </c>
      <c r="Q268" s="181">
        <v>0</v>
      </c>
      <c r="R268" s="181">
        <f>Q268*H268</f>
        <v>0</v>
      </c>
      <c r="S268" s="181">
        <v>0</v>
      </c>
      <c r="T268" s="182">
        <f>S268*H268</f>
        <v>0</v>
      </c>
      <c r="U268" s="38"/>
      <c r="V268" s="38"/>
      <c r="W268" s="38"/>
      <c r="X268" s="38"/>
      <c r="Y268" s="38"/>
      <c r="Z268" s="38"/>
      <c r="AA268" s="38"/>
      <c r="AB268" s="38"/>
      <c r="AC268" s="38"/>
      <c r="AD268" s="38"/>
      <c r="AE268" s="38"/>
      <c r="AR268" s="183" t="s">
        <v>130</v>
      </c>
      <c r="AT268" s="183" t="s">
        <v>126</v>
      </c>
      <c r="AU268" s="183" t="s">
        <v>90</v>
      </c>
      <c r="AY268" s="19" t="s">
        <v>124</v>
      </c>
      <c r="BE268" s="184">
        <f>IF(N268="základní",J268,0)</f>
        <v>0</v>
      </c>
      <c r="BF268" s="184">
        <f>IF(N268="snížená",J268,0)</f>
        <v>0</v>
      </c>
      <c r="BG268" s="184">
        <f>IF(N268="zákl. přenesená",J268,0)</f>
        <v>0</v>
      </c>
      <c r="BH268" s="184">
        <f>IF(N268="sníž. přenesená",J268,0)</f>
        <v>0</v>
      </c>
      <c r="BI268" s="184">
        <f>IF(N268="nulová",J268,0)</f>
        <v>0</v>
      </c>
      <c r="BJ268" s="19" t="s">
        <v>88</v>
      </c>
      <c r="BK268" s="184">
        <f>ROUND(I268*H268,2)</f>
        <v>0</v>
      </c>
      <c r="BL268" s="19" t="s">
        <v>130</v>
      </c>
      <c r="BM268" s="183" t="s">
        <v>468</v>
      </c>
    </row>
    <row r="269" s="14" customFormat="1">
      <c r="A269" s="14"/>
      <c r="B269" s="193"/>
      <c r="C269" s="14"/>
      <c r="D269" s="186" t="s">
        <v>137</v>
      </c>
      <c r="E269" s="194" t="s">
        <v>1</v>
      </c>
      <c r="F269" s="195" t="s">
        <v>469</v>
      </c>
      <c r="G269" s="14"/>
      <c r="H269" s="196">
        <v>2204.424</v>
      </c>
      <c r="I269" s="197"/>
      <c r="J269" s="14"/>
      <c r="K269" s="14"/>
      <c r="L269" s="193"/>
      <c r="M269" s="198"/>
      <c r="N269" s="199"/>
      <c r="O269" s="199"/>
      <c r="P269" s="199"/>
      <c r="Q269" s="199"/>
      <c r="R269" s="199"/>
      <c r="S269" s="199"/>
      <c r="T269" s="200"/>
      <c r="U269" s="14"/>
      <c r="V269" s="14"/>
      <c r="W269" s="14"/>
      <c r="X269" s="14"/>
      <c r="Y269" s="14"/>
      <c r="Z269" s="14"/>
      <c r="AA269" s="14"/>
      <c r="AB269" s="14"/>
      <c r="AC269" s="14"/>
      <c r="AD269" s="14"/>
      <c r="AE269" s="14"/>
      <c r="AT269" s="194" t="s">
        <v>137</v>
      </c>
      <c r="AU269" s="194" t="s">
        <v>90</v>
      </c>
      <c r="AV269" s="14" t="s">
        <v>90</v>
      </c>
      <c r="AW269" s="14" t="s">
        <v>36</v>
      </c>
      <c r="AX269" s="14" t="s">
        <v>88</v>
      </c>
      <c r="AY269" s="194" t="s">
        <v>124</v>
      </c>
    </row>
    <row r="270" s="2" customFormat="1" ht="33" customHeight="1">
      <c r="A270" s="38"/>
      <c r="B270" s="171"/>
      <c r="C270" s="172" t="s">
        <v>470</v>
      </c>
      <c r="D270" s="172" t="s">
        <v>126</v>
      </c>
      <c r="E270" s="173" t="s">
        <v>471</v>
      </c>
      <c r="F270" s="174" t="s">
        <v>472</v>
      </c>
      <c r="G270" s="175" t="s">
        <v>176</v>
      </c>
      <c r="H270" s="176">
        <v>40.286000000000001</v>
      </c>
      <c r="I270" s="177"/>
      <c r="J270" s="178">
        <f>ROUND(I270*H270,2)</f>
        <v>0</v>
      </c>
      <c r="K270" s="174" t="s">
        <v>135</v>
      </c>
      <c r="L270" s="39"/>
      <c r="M270" s="179" t="s">
        <v>1</v>
      </c>
      <c r="N270" s="180" t="s">
        <v>45</v>
      </c>
      <c r="O270" s="77"/>
      <c r="P270" s="181">
        <f>O270*H270</f>
        <v>0</v>
      </c>
      <c r="Q270" s="181">
        <v>0</v>
      </c>
      <c r="R270" s="181">
        <f>Q270*H270</f>
        <v>0</v>
      </c>
      <c r="S270" s="181">
        <v>0</v>
      </c>
      <c r="T270" s="182">
        <f>S270*H270</f>
        <v>0</v>
      </c>
      <c r="U270" s="38"/>
      <c r="V270" s="38"/>
      <c r="W270" s="38"/>
      <c r="X270" s="38"/>
      <c r="Y270" s="38"/>
      <c r="Z270" s="38"/>
      <c r="AA270" s="38"/>
      <c r="AB270" s="38"/>
      <c r="AC270" s="38"/>
      <c r="AD270" s="38"/>
      <c r="AE270" s="38"/>
      <c r="AR270" s="183" t="s">
        <v>130</v>
      </c>
      <c r="AT270" s="183" t="s">
        <v>126</v>
      </c>
      <c r="AU270" s="183" t="s">
        <v>90</v>
      </c>
      <c r="AY270" s="19" t="s">
        <v>124</v>
      </c>
      <c r="BE270" s="184">
        <f>IF(N270="základní",J270,0)</f>
        <v>0</v>
      </c>
      <c r="BF270" s="184">
        <f>IF(N270="snížená",J270,0)</f>
        <v>0</v>
      </c>
      <c r="BG270" s="184">
        <f>IF(N270="zákl. přenesená",J270,0)</f>
        <v>0</v>
      </c>
      <c r="BH270" s="184">
        <f>IF(N270="sníž. přenesená",J270,0)</f>
        <v>0</v>
      </c>
      <c r="BI270" s="184">
        <f>IF(N270="nulová",J270,0)</f>
        <v>0</v>
      </c>
      <c r="BJ270" s="19" t="s">
        <v>88</v>
      </c>
      <c r="BK270" s="184">
        <f>ROUND(I270*H270,2)</f>
        <v>0</v>
      </c>
      <c r="BL270" s="19" t="s">
        <v>130</v>
      </c>
      <c r="BM270" s="183" t="s">
        <v>473</v>
      </c>
    </row>
    <row r="271" s="2" customFormat="1">
      <c r="A271" s="38"/>
      <c r="B271" s="171"/>
      <c r="C271" s="172" t="s">
        <v>474</v>
      </c>
      <c r="D271" s="172" t="s">
        <v>126</v>
      </c>
      <c r="E271" s="173" t="s">
        <v>475</v>
      </c>
      <c r="F271" s="174" t="s">
        <v>476</v>
      </c>
      <c r="G271" s="175" t="s">
        <v>176</v>
      </c>
      <c r="H271" s="176">
        <v>204.65000000000001</v>
      </c>
      <c r="I271" s="177"/>
      <c r="J271" s="178">
        <f>ROUND(I271*H271,2)</f>
        <v>0</v>
      </c>
      <c r="K271" s="174" t="s">
        <v>135</v>
      </c>
      <c r="L271" s="39"/>
      <c r="M271" s="179" t="s">
        <v>1</v>
      </c>
      <c r="N271" s="180" t="s">
        <v>45</v>
      </c>
      <c r="O271" s="77"/>
      <c r="P271" s="181">
        <f>O271*H271</f>
        <v>0</v>
      </c>
      <c r="Q271" s="181">
        <v>0</v>
      </c>
      <c r="R271" s="181">
        <f>Q271*H271</f>
        <v>0</v>
      </c>
      <c r="S271" s="181">
        <v>0</v>
      </c>
      <c r="T271" s="182">
        <f>S271*H271</f>
        <v>0</v>
      </c>
      <c r="U271" s="38"/>
      <c r="V271" s="38"/>
      <c r="W271" s="38"/>
      <c r="X271" s="38"/>
      <c r="Y271" s="38"/>
      <c r="Z271" s="38"/>
      <c r="AA271" s="38"/>
      <c r="AB271" s="38"/>
      <c r="AC271" s="38"/>
      <c r="AD271" s="38"/>
      <c r="AE271" s="38"/>
      <c r="AR271" s="183" t="s">
        <v>130</v>
      </c>
      <c r="AT271" s="183" t="s">
        <v>126</v>
      </c>
      <c r="AU271" s="183" t="s">
        <v>90</v>
      </c>
      <c r="AY271" s="19" t="s">
        <v>124</v>
      </c>
      <c r="BE271" s="184">
        <f>IF(N271="základní",J271,0)</f>
        <v>0</v>
      </c>
      <c r="BF271" s="184">
        <f>IF(N271="snížená",J271,0)</f>
        <v>0</v>
      </c>
      <c r="BG271" s="184">
        <f>IF(N271="zákl. přenesená",J271,0)</f>
        <v>0</v>
      </c>
      <c r="BH271" s="184">
        <f>IF(N271="sníž. přenesená",J271,0)</f>
        <v>0</v>
      </c>
      <c r="BI271" s="184">
        <f>IF(N271="nulová",J271,0)</f>
        <v>0</v>
      </c>
      <c r="BJ271" s="19" t="s">
        <v>88</v>
      </c>
      <c r="BK271" s="184">
        <f>ROUND(I271*H271,2)</f>
        <v>0</v>
      </c>
      <c r="BL271" s="19" t="s">
        <v>130</v>
      </c>
      <c r="BM271" s="183" t="s">
        <v>477</v>
      </c>
    </row>
    <row r="272" s="2" customFormat="1" ht="16.5" customHeight="1">
      <c r="A272" s="38"/>
      <c r="B272" s="171"/>
      <c r="C272" s="172" t="s">
        <v>478</v>
      </c>
      <c r="D272" s="172" t="s">
        <v>126</v>
      </c>
      <c r="E272" s="173" t="s">
        <v>479</v>
      </c>
      <c r="F272" s="174" t="s">
        <v>480</v>
      </c>
      <c r="G272" s="175" t="s">
        <v>176</v>
      </c>
      <c r="H272" s="176">
        <v>28.372</v>
      </c>
      <c r="I272" s="177"/>
      <c r="J272" s="178">
        <f>ROUND(I272*H272,2)</f>
        <v>0</v>
      </c>
      <c r="K272" s="174" t="s">
        <v>135</v>
      </c>
      <c r="L272" s="39"/>
      <c r="M272" s="179" t="s">
        <v>1</v>
      </c>
      <c r="N272" s="180" t="s">
        <v>45</v>
      </c>
      <c r="O272" s="77"/>
      <c r="P272" s="181">
        <f>O272*H272</f>
        <v>0</v>
      </c>
      <c r="Q272" s="181">
        <v>0</v>
      </c>
      <c r="R272" s="181">
        <f>Q272*H272</f>
        <v>0</v>
      </c>
      <c r="S272" s="181">
        <v>0</v>
      </c>
      <c r="T272" s="182">
        <f>S272*H272</f>
        <v>0</v>
      </c>
      <c r="U272" s="38"/>
      <c r="V272" s="38"/>
      <c r="W272" s="38"/>
      <c r="X272" s="38"/>
      <c r="Y272" s="38"/>
      <c r="Z272" s="38"/>
      <c r="AA272" s="38"/>
      <c r="AB272" s="38"/>
      <c r="AC272" s="38"/>
      <c r="AD272" s="38"/>
      <c r="AE272" s="38"/>
      <c r="AR272" s="183" t="s">
        <v>130</v>
      </c>
      <c r="AT272" s="183" t="s">
        <v>126</v>
      </c>
      <c r="AU272" s="183" t="s">
        <v>90</v>
      </c>
      <c r="AY272" s="19" t="s">
        <v>124</v>
      </c>
      <c r="BE272" s="184">
        <f>IF(N272="základní",J272,0)</f>
        <v>0</v>
      </c>
      <c r="BF272" s="184">
        <f>IF(N272="snížená",J272,0)</f>
        <v>0</v>
      </c>
      <c r="BG272" s="184">
        <f>IF(N272="zákl. přenesená",J272,0)</f>
        <v>0</v>
      </c>
      <c r="BH272" s="184">
        <f>IF(N272="sníž. přenesená",J272,0)</f>
        <v>0</v>
      </c>
      <c r="BI272" s="184">
        <f>IF(N272="nulová",J272,0)</f>
        <v>0</v>
      </c>
      <c r="BJ272" s="19" t="s">
        <v>88</v>
      </c>
      <c r="BK272" s="184">
        <f>ROUND(I272*H272,2)</f>
        <v>0</v>
      </c>
      <c r="BL272" s="19" t="s">
        <v>130</v>
      </c>
      <c r="BM272" s="183" t="s">
        <v>481</v>
      </c>
    </row>
    <row r="273" s="13" customFormat="1">
      <c r="A273" s="13"/>
      <c r="B273" s="185"/>
      <c r="C273" s="13"/>
      <c r="D273" s="186" t="s">
        <v>137</v>
      </c>
      <c r="E273" s="187" t="s">
        <v>1</v>
      </c>
      <c r="F273" s="188" t="s">
        <v>482</v>
      </c>
      <c r="G273" s="13"/>
      <c r="H273" s="187" t="s">
        <v>1</v>
      </c>
      <c r="I273" s="189"/>
      <c r="J273" s="13"/>
      <c r="K273" s="13"/>
      <c r="L273" s="185"/>
      <c r="M273" s="190"/>
      <c r="N273" s="191"/>
      <c r="O273" s="191"/>
      <c r="P273" s="191"/>
      <c r="Q273" s="191"/>
      <c r="R273" s="191"/>
      <c r="S273" s="191"/>
      <c r="T273" s="192"/>
      <c r="U273" s="13"/>
      <c r="V273" s="13"/>
      <c r="W273" s="13"/>
      <c r="X273" s="13"/>
      <c r="Y273" s="13"/>
      <c r="Z273" s="13"/>
      <c r="AA273" s="13"/>
      <c r="AB273" s="13"/>
      <c r="AC273" s="13"/>
      <c r="AD273" s="13"/>
      <c r="AE273" s="13"/>
      <c r="AT273" s="187" t="s">
        <v>137</v>
      </c>
      <c r="AU273" s="187" t="s">
        <v>90</v>
      </c>
      <c r="AV273" s="13" t="s">
        <v>88</v>
      </c>
      <c r="AW273" s="13" t="s">
        <v>36</v>
      </c>
      <c r="AX273" s="13" t="s">
        <v>80</v>
      </c>
      <c r="AY273" s="187" t="s">
        <v>124</v>
      </c>
    </row>
    <row r="274" s="14" customFormat="1">
      <c r="A274" s="14"/>
      <c r="B274" s="193"/>
      <c r="C274" s="14"/>
      <c r="D274" s="186" t="s">
        <v>137</v>
      </c>
      <c r="E274" s="194" t="s">
        <v>1</v>
      </c>
      <c r="F274" s="195" t="s">
        <v>483</v>
      </c>
      <c r="G274" s="14"/>
      <c r="H274" s="196">
        <v>24.899999999999999</v>
      </c>
      <c r="I274" s="197"/>
      <c r="J274" s="14"/>
      <c r="K274" s="14"/>
      <c r="L274" s="193"/>
      <c r="M274" s="198"/>
      <c r="N274" s="199"/>
      <c r="O274" s="199"/>
      <c r="P274" s="199"/>
      <c r="Q274" s="199"/>
      <c r="R274" s="199"/>
      <c r="S274" s="199"/>
      <c r="T274" s="200"/>
      <c r="U274" s="14"/>
      <c r="V274" s="14"/>
      <c r="W274" s="14"/>
      <c r="X274" s="14"/>
      <c r="Y274" s="14"/>
      <c r="Z274" s="14"/>
      <c r="AA274" s="14"/>
      <c r="AB274" s="14"/>
      <c r="AC274" s="14"/>
      <c r="AD274" s="14"/>
      <c r="AE274" s="14"/>
      <c r="AT274" s="194" t="s">
        <v>137</v>
      </c>
      <c r="AU274" s="194" t="s">
        <v>90</v>
      </c>
      <c r="AV274" s="14" t="s">
        <v>90</v>
      </c>
      <c r="AW274" s="14" t="s">
        <v>36</v>
      </c>
      <c r="AX274" s="14" t="s">
        <v>80</v>
      </c>
      <c r="AY274" s="194" t="s">
        <v>124</v>
      </c>
    </row>
    <row r="275" s="13" customFormat="1">
      <c r="A275" s="13"/>
      <c r="B275" s="185"/>
      <c r="C275" s="13"/>
      <c r="D275" s="186" t="s">
        <v>137</v>
      </c>
      <c r="E275" s="187" t="s">
        <v>1</v>
      </c>
      <c r="F275" s="188" t="s">
        <v>484</v>
      </c>
      <c r="G275" s="13"/>
      <c r="H275" s="187" t="s">
        <v>1</v>
      </c>
      <c r="I275" s="189"/>
      <c r="J275" s="13"/>
      <c r="K275" s="13"/>
      <c r="L275" s="185"/>
      <c r="M275" s="190"/>
      <c r="N275" s="191"/>
      <c r="O275" s="191"/>
      <c r="P275" s="191"/>
      <c r="Q275" s="191"/>
      <c r="R275" s="191"/>
      <c r="S275" s="191"/>
      <c r="T275" s="192"/>
      <c r="U275" s="13"/>
      <c r="V275" s="13"/>
      <c r="W275" s="13"/>
      <c r="X275" s="13"/>
      <c r="Y275" s="13"/>
      <c r="Z275" s="13"/>
      <c r="AA275" s="13"/>
      <c r="AB275" s="13"/>
      <c r="AC275" s="13"/>
      <c r="AD275" s="13"/>
      <c r="AE275" s="13"/>
      <c r="AT275" s="187" t="s">
        <v>137</v>
      </c>
      <c r="AU275" s="187" t="s">
        <v>90</v>
      </c>
      <c r="AV275" s="13" t="s">
        <v>88</v>
      </c>
      <c r="AW275" s="13" t="s">
        <v>36</v>
      </c>
      <c r="AX275" s="13" t="s">
        <v>80</v>
      </c>
      <c r="AY275" s="187" t="s">
        <v>124</v>
      </c>
    </row>
    <row r="276" s="14" customFormat="1">
      <c r="A276" s="14"/>
      <c r="B276" s="193"/>
      <c r="C276" s="14"/>
      <c r="D276" s="186" t="s">
        <v>137</v>
      </c>
      <c r="E276" s="194" t="s">
        <v>1</v>
      </c>
      <c r="F276" s="195" t="s">
        <v>485</v>
      </c>
      <c r="G276" s="14"/>
      <c r="H276" s="196">
        <v>3.472</v>
      </c>
      <c r="I276" s="197"/>
      <c r="J276" s="14"/>
      <c r="K276" s="14"/>
      <c r="L276" s="193"/>
      <c r="M276" s="198"/>
      <c r="N276" s="199"/>
      <c r="O276" s="199"/>
      <c r="P276" s="199"/>
      <c r="Q276" s="199"/>
      <c r="R276" s="199"/>
      <c r="S276" s="199"/>
      <c r="T276" s="200"/>
      <c r="U276" s="14"/>
      <c r="V276" s="14"/>
      <c r="W276" s="14"/>
      <c r="X276" s="14"/>
      <c r="Y276" s="14"/>
      <c r="Z276" s="14"/>
      <c r="AA276" s="14"/>
      <c r="AB276" s="14"/>
      <c r="AC276" s="14"/>
      <c r="AD276" s="14"/>
      <c r="AE276" s="14"/>
      <c r="AT276" s="194" t="s">
        <v>137</v>
      </c>
      <c r="AU276" s="194" t="s">
        <v>90</v>
      </c>
      <c r="AV276" s="14" t="s">
        <v>90</v>
      </c>
      <c r="AW276" s="14" t="s">
        <v>36</v>
      </c>
      <c r="AX276" s="14" t="s">
        <v>80</v>
      </c>
      <c r="AY276" s="194" t="s">
        <v>124</v>
      </c>
    </row>
    <row r="277" s="16" customFormat="1">
      <c r="A277" s="16"/>
      <c r="B277" s="219"/>
      <c r="C277" s="16"/>
      <c r="D277" s="186" t="s">
        <v>137</v>
      </c>
      <c r="E277" s="220" t="s">
        <v>1</v>
      </c>
      <c r="F277" s="221" t="s">
        <v>196</v>
      </c>
      <c r="G277" s="16"/>
      <c r="H277" s="222">
        <v>28.372</v>
      </c>
      <c r="I277" s="223"/>
      <c r="J277" s="16"/>
      <c r="K277" s="16"/>
      <c r="L277" s="219"/>
      <c r="M277" s="224"/>
      <c r="N277" s="225"/>
      <c r="O277" s="225"/>
      <c r="P277" s="225"/>
      <c r="Q277" s="225"/>
      <c r="R277" s="225"/>
      <c r="S277" s="225"/>
      <c r="T277" s="226"/>
      <c r="U277" s="16"/>
      <c r="V277" s="16"/>
      <c r="W277" s="16"/>
      <c r="X277" s="16"/>
      <c r="Y277" s="16"/>
      <c r="Z277" s="16"/>
      <c r="AA277" s="16"/>
      <c r="AB277" s="16"/>
      <c r="AC277" s="16"/>
      <c r="AD277" s="16"/>
      <c r="AE277" s="16"/>
      <c r="AT277" s="220" t="s">
        <v>137</v>
      </c>
      <c r="AU277" s="220" t="s">
        <v>90</v>
      </c>
      <c r="AV277" s="16" t="s">
        <v>130</v>
      </c>
      <c r="AW277" s="16" t="s">
        <v>36</v>
      </c>
      <c r="AX277" s="16" t="s">
        <v>88</v>
      </c>
      <c r="AY277" s="220" t="s">
        <v>124</v>
      </c>
    </row>
    <row r="278" s="2" customFormat="1">
      <c r="A278" s="38"/>
      <c r="B278" s="171"/>
      <c r="C278" s="172" t="s">
        <v>486</v>
      </c>
      <c r="D278" s="172" t="s">
        <v>126</v>
      </c>
      <c r="E278" s="173" t="s">
        <v>487</v>
      </c>
      <c r="F278" s="174" t="s">
        <v>488</v>
      </c>
      <c r="G278" s="175" t="s">
        <v>176</v>
      </c>
      <c r="H278" s="176">
        <v>887.10900000000004</v>
      </c>
      <c r="I278" s="177"/>
      <c r="J278" s="178">
        <f>ROUND(I278*H278,2)</f>
        <v>0</v>
      </c>
      <c r="K278" s="174" t="s">
        <v>135</v>
      </c>
      <c r="L278" s="39"/>
      <c r="M278" s="179" t="s">
        <v>1</v>
      </c>
      <c r="N278" s="180" t="s">
        <v>45</v>
      </c>
      <c r="O278" s="77"/>
      <c r="P278" s="181">
        <f>O278*H278</f>
        <v>0</v>
      </c>
      <c r="Q278" s="181">
        <v>0</v>
      </c>
      <c r="R278" s="181">
        <f>Q278*H278</f>
        <v>0</v>
      </c>
      <c r="S278" s="181">
        <v>0</v>
      </c>
      <c r="T278" s="182">
        <f>S278*H278</f>
        <v>0</v>
      </c>
      <c r="U278" s="38"/>
      <c r="V278" s="38"/>
      <c r="W278" s="38"/>
      <c r="X278" s="38"/>
      <c r="Y278" s="38"/>
      <c r="Z278" s="38"/>
      <c r="AA278" s="38"/>
      <c r="AB278" s="38"/>
      <c r="AC278" s="38"/>
      <c r="AD278" s="38"/>
      <c r="AE278" s="38"/>
      <c r="AR278" s="183" t="s">
        <v>130</v>
      </c>
      <c r="AT278" s="183" t="s">
        <v>126</v>
      </c>
      <c r="AU278" s="183" t="s">
        <v>90</v>
      </c>
      <c r="AY278" s="19" t="s">
        <v>124</v>
      </c>
      <c r="BE278" s="184">
        <f>IF(N278="základní",J278,0)</f>
        <v>0</v>
      </c>
      <c r="BF278" s="184">
        <f>IF(N278="snížená",J278,0)</f>
        <v>0</v>
      </c>
      <c r="BG278" s="184">
        <f>IF(N278="zákl. přenesená",J278,0)</f>
        <v>0</v>
      </c>
      <c r="BH278" s="184">
        <f>IF(N278="sníž. přenesená",J278,0)</f>
        <v>0</v>
      </c>
      <c r="BI278" s="184">
        <f>IF(N278="nulová",J278,0)</f>
        <v>0</v>
      </c>
      <c r="BJ278" s="19" t="s">
        <v>88</v>
      </c>
      <c r="BK278" s="184">
        <f>ROUND(I278*H278,2)</f>
        <v>0</v>
      </c>
      <c r="BL278" s="19" t="s">
        <v>130</v>
      </c>
      <c r="BM278" s="183" t="s">
        <v>489</v>
      </c>
    </row>
    <row r="279" s="13" customFormat="1">
      <c r="A279" s="13"/>
      <c r="B279" s="185"/>
      <c r="C279" s="13"/>
      <c r="D279" s="186" t="s">
        <v>137</v>
      </c>
      <c r="E279" s="187" t="s">
        <v>1</v>
      </c>
      <c r="F279" s="188" t="s">
        <v>490</v>
      </c>
      <c r="G279" s="13"/>
      <c r="H279" s="187" t="s">
        <v>1</v>
      </c>
      <c r="I279" s="189"/>
      <c r="J279" s="13"/>
      <c r="K279" s="13"/>
      <c r="L279" s="185"/>
      <c r="M279" s="190"/>
      <c r="N279" s="191"/>
      <c r="O279" s="191"/>
      <c r="P279" s="191"/>
      <c r="Q279" s="191"/>
      <c r="R279" s="191"/>
      <c r="S279" s="191"/>
      <c r="T279" s="192"/>
      <c r="U279" s="13"/>
      <c r="V279" s="13"/>
      <c r="W279" s="13"/>
      <c r="X279" s="13"/>
      <c r="Y279" s="13"/>
      <c r="Z279" s="13"/>
      <c r="AA279" s="13"/>
      <c r="AB279" s="13"/>
      <c r="AC279" s="13"/>
      <c r="AD279" s="13"/>
      <c r="AE279" s="13"/>
      <c r="AT279" s="187" t="s">
        <v>137</v>
      </c>
      <c r="AU279" s="187" t="s">
        <v>90</v>
      </c>
      <c r="AV279" s="13" t="s">
        <v>88</v>
      </c>
      <c r="AW279" s="13" t="s">
        <v>36</v>
      </c>
      <c r="AX279" s="13" t="s">
        <v>80</v>
      </c>
      <c r="AY279" s="187" t="s">
        <v>124</v>
      </c>
    </row>
    <row r="280" s="14" customFormat="1">
      <c r="A280" s="14"/>
      <c r="B280" s="193"/>
      <c r="C280" s="14"/>
      <c r="D280" s="186" t="s">
        <v>137</v>
      </c>
      <c r="E280" s="194" t="s">
        <v>1</v>
      </c>
      <c r="F280" s="195" t="s">
        <v>491</v>
      </c>
      <c r="G280" s="14"/>
      <c r="H280" s="196">
        <v>11.163</v>
      </c>
      <c r="I280" s="197"/>
      <c r="J280" s="14"/>
      <c r="K280" s="14"/>
      <c r="L280" s="193"/>
      <c r="M280" s="198"/>
      <c r="N280" s="199"/>
      <c r="O280" s="199"/>
      <c r="P280" s="199"/>
      <c r="Q280" s="199"/>
      <c r="R280" s="199"/>
      <c r="S280" s="199"/>
      <c r="T280" s="200"/>
      <c r="U280" s="14"/>
      <c r="V280" s="14"/>
      <c r="W280" s="14"/>
      <c r="X280" s="14"/>
      <c r="Y280" s="14"/>
      <c r="Z280" s="14"/>
      <c r="AA280" s="14"/>
      <c r="AB280" s="14"/>
      <c r="AC280" s="14"/>
      <c r="AD280" s="14"/>
      <c r="AE280" s="14"/>
      <c r="AT280" s="194" t="s">
        <v>137</v>
      </c>
      <c r="AU280" s="194" t="s">
        <v>90</v>
      </c>
      <c r="AV280" s="14" t="s">
        <v>90</v>
      </c>
      <c r="AW280" s="14" t="s">
        <v>36</v>
      </c>
      <c r="AX280" s="14" t="s">
        <v>80</v>
      </c>
      <c r="AY280" s="194" t="s">
        <v>124</v>
      </c>
    </row>
    <row r="281" s="13" customFormat="1">
      <c r="A281" s="13"/>
      <c r="B281" s="185"/>
      <c r="C281" s="13"/>
      <c r="D281" s="186" t="s">
        <v>137</v>
      </c>
      <c r="E281" s="187" t="s">
        <v>1</v>
      </c>
      <c r="F281" s="188" t="s">
        <v>492</v>
      </c>
      <c r="G281" s="13"/>
      <c r="H281" s="187" t="s">
        <v>1</v>
      </c>
      <c r="I281" s="189"/>
      <c r="J281" s="13"/>
      <c r="K281" s="13"/>
      <c r="L281" s="185"/>
      <c r="M281" s="190"/>
      <c r="N281" s="191"/>
      <c r="O281" s="191"/>
      <c r="P281" s="191"/>
      <c r="Q281" s="191"/>
      <c r="R281" s="191"/>
      <c r="S281" s="191"/>
      <c r="T281" s="192"/>
      <c r="U281" s="13"/>
      <c r="V281" s="13"/>
      <c r="W281" s="13"/>
      <c r="X281" s="13"/>
      <c r="Y281" s="13"/>
      <c r="Z281" s="13"/>
      <c r="AA281" s="13"/>
      <c r="AB281" s="13"/>
      <c r="AC281" s="13"/>
      <c r="AD281" s="13"/>
      <c r="AE281" s="13"/>
      <c r="AT281" s="187" t="s">
        <v>137</v>
      </c>
      <c r="AU281" s="187" t="s">
        <v>90</v>
      </c>
      <c r="AV281" s="13" t="s">
        <v>88</v>
      </c>
      <c r="AW281" s="13" t="s">
        <v>36</v>
      </c>
      <c r="AX281" s="13" t="s">
        <v>80</v>
      </c>
      <c r="AY281" s="187" t="s">
        <v>124</v>
      </c>
    </row>
    <row r="282" s="14" customFormat="1">
      <c r="A282" s="14"/>
      <c r="B282" s="193"/>
      <c r="C282" s="14"/>
      <c r="D282" s="186" t="s">
        <v>137</v>
      </c>
      <c r="E282" s="194" t="s">
        <v>1</v>
      </c>
      <c r="F282" s="195" t="s">
        <v>493</v>
      </c>
      <c r="G282" s="14"/>
      <c r="H282" s="196">
        <v>13.308</v>
      </c>
      <c r="I282" s="197"/>
      <c r="J282" s="14"/>
      <c r="K282" s="14"/>
      <c r="L282" s="193"/>
      <c r="M282" s="198"/>
      <c r="N282" s="199"/>
      <c r="O282" s="199"/>
      <c r="P282" s="199"/>
      <c r="Q282" s="199"/>
      <c r="R282" s="199"/>
      <c r="S282" s="199"/>
      <c r="T282" s="200"/>
      <c r="U282" s="14"/>
      <c r="V282" s="14"/>
      <c r="W282" s="14"/>
      <c r="X282" s="14"/>
      <c r="Y282" s="14"/>
      <c r="Z282" s="14"/>
      <c r="AA282" s="14"/>
      <c r="AB282" s="14"/>
      <c r="AC282" s="14"/>
      <c r="AD282" s="14"/>
      <c r="AE282" s="14"/>
      <c r="AT282" s="194" t="s">
        <v>137</v>
      </c>
      <c r="AU282" s="194" t="s">
        <v>90</v>
      </c>
      <c r="AV282" s="14" t="s">
        <v>90</v>
      </c>
      <c r="AW282" s="14" t="s">
        <v>36</v>
      </c>
      <c r="AX282" s="14" t="s">
        <v>80</v>
      </c>
      <c r="AY282" s="194" t="s">
        <v>124</v>
      </c>
    </row>
    <row r="283" s="13" customFormat="1">
      <c r="A283" s="13"/>
      <c r="B283" s="185"/>
      <c r="C283" s="13"/>
      <c r="D283" s="186" t="s">
        <v>137</v>
      </c>
      <c r="E283" s="187" t="s">
        <v>1</v>
      </c>
      <c r="F283" s="188" t="s">
        <v>494</v>
      </c>
      <c r="G283" s="13"/>
      <c r="H283" s="187" t="s">
        <v>1</v>
      </c>
      <c r="I283" s="189"/>
      <c r="J283" s="13"/>
      <c r="K283" s="13"/>
      <c r="L283" s="185"/>
      <c r="M283" s="190"/>
      <c r="N283" s="191"/>
      <c r="O283" s="191"/>
      <c r="P283" s="191"/>
      <c r="Q283" s="191"/>
      <c r="R283" s="191"/>
      <c r="S283" s="191"/>
      <c r="T283" s="192"/>
      <c r="U283" s="13"/>
      <c r="V283" s="13"/>
      <c r="W283" s="13"/>
      <c r="X283" s="13"/>
      <c r="Y283" s="13"/>
      <c r="Z283" s="13"/>
      <c r="AA283" s="13"/>
      <c r="AB283" s="13"/>
      <c r="AC283" s="13"/>
      <c r="AD283" s="13"/>
      <c r="AE283" s="13"/>
      <c r="AT283" s="187" t="s">
        <v>137</v>
      </c>
      <c r="AU283" s="187" t="s">
        <v>90</v>
      </c>
      <c r="AV283" s="13" t="s">
        <v>88</v>
      </c>
      <c r="AW283" s="13" t="s">
        <v>36</v>
      </c>
      <c r="AX283" s="13" t="s">
        <v>80</v>
      </c>
      <c r="AY283" s="187" t="s">
        <v>124</v>
      </c>
    </row>
    <row r="284" s="14" customFormat="1">
      <c r="A284" s="14"/>
      <c r="B284" s="193"/>
      <c r="C284" s="14"/>
      <c r="D284" s="186" t="s">
        <v>137</v>
      </c>
      <c r="E284" s="194" t="s">
        <v>1</v>
      </c>
      <c r="F284" s="195" t="s">
        <v>495</v>
      </c>
      <c r="G284" s="14"/>
      <c r="H284" s="196">
        <v>7.8949999999999996</v>
      </c>
      <c r="I284" s="197"/>
      <c r="J284" s="14"/>
      <c r="K284" s="14"/>
      <c r="L284" s="193"/>
      <c r="M284" s="198"/>
      <c r="N284" s="199"/>
      <c r="O284" s="199"/>
      <c r="P284" s="199"/>
      <c r="Q284" s="199"/>
      <c r="R284" s="199"/>
      <c r="S284" s="199"/>
      <c r="T284" s="200"/>
      <c r="U284" s="14"/>
      <c r="V284" s="14"/>
      <c r="W284" s="14"/>
      <c r="X284" s="14"/>
      <c r="Y284" s="14"/>
      <c r="Z284" s="14"/>
      <c r="AA284" s="14"/>
      <c r="AB284" s="14"/>
      <c r="AC284" s="14"/>
      <c r="AD284" s="14"/>
      <c r="AE284" s="14"/>
      <c r="AT284" s="194" t="s">
        <v>137</v>
      </c>
      <c r="AU284" s="194" t="s">
        <v>90</v>
      </c>
      <c r="AV284" s="14" t="s">
        <v>90</v>
      </c>
      <c r="AW284" s="14" t="s">
        <v>36</v>
      </c>
      <c r="AX284" s="14" t="s">
        <v>80</v>
      </c>
      <c r="AY284" s="194" t="s">
        <v>124</v>
      </c>
    </row>
    <row r="285" s="13" customFormat="1">
      <c r="A285" s="13"/>
      <c r="B285" s="185"/>
      <c r="C285" s="13"/>
      <c r="D285" s="186" t="s">
        <v>137</v>
      </c>
      <c r="E285" s="187" t="s">
        <v>1</v>
      </c>
      <c r="F285" s="188" t="s">
        <v>496</v>
      </c>
      <c r="G285" s="13"/>
      <c r="H285" s="187" t="s">
        <v>1</v>
      </c>
      <c r="I285" s="189"/>
      <c r="J285" s="13"/>
      <c r="K285" s="13"/>
      <c r="L285" s="185"/>
      <c r="M285" s="190"/>
      <c r="N285" s="191"/>
      <c r="O285" s="191"/>
      <c r="P285" s="191"/>
      <c r="Q285" s="191"/>
      <c r="R285" s="191"/>
      <c r="S285" s="191"/>
      <c r="T285" s="192"/>
      <c r="U285" s="13"/>
      <c r="V285" s="13"/>
      <c r="W285" s="13"/>
      <c r="X285" s="13"/>
      <c r="Y285" s="13"/>
      <c r="Z285" s="13"/>
      <c r="AA285" s="13"/>
      <c r="AB285" s="13"/>
      <c r="AC285" s="13"/>
      <c r="AD285" s="13"/>
      <c r="AE285" s="13"/>
      <c r="AT285" s="187" t="s">
        <v>137</v>
      </c>
      <c r="AU285" s="187" t="s">
        <v>90</v>
      </c>
      <c r="AV285" s="13" t="s">
        <v>88</v>
      </c>
      <c r="AW285" s="13" t="s">
        <v>36</v>
      </c>
      <c r="AX285" s="13" t="s">
        <v>80</v>
      </c>
      <c r="AY285" s="187" t="s">
        <v>124</v>
      </c>
    </row>
    <row r="286" s="14" customFormat="1">
      <c r="A286" s="14"/>
      <c r="B286" s="193"/>
      <c r="C286" s="14"/>
      <c r="D286" s="186" t="s">
        <v>137</v>
      </c>
      <c r="E286" s="194" t="s">
        <v>1</v>
      </c>
      <c r="F286" s="195" t="s">
        <v>497</v>
      </c>
      <c r="G286" s="14"/>
      <c r="H286" s="196">
        <v>20.832000000000001</v>
      </c>
      <c r="I286" s="197"/>
      <c r="J286" s="14"/>
      <c r="K286" s="14"/>
      <c r="L286" s="193"/>
      <c r="M286" s="198"/>
      <c r="N286" s="199"/>
      <c r="O286" s="199"/>
      <c r="P286" s="199"/>
      <c r="Q286" s="199"/>
      <c r="R286" s="199"/>
      <c r="S286" s="199"/>
      <c r="T286" s="200"/>
      <c r="U286" s="14"/>
      <c r="V286" s="14"/>
      <c r="W286" s="14"/>
      <c r="X286" s="14"/>
      <c r="Y286" s="14"/>
      <c r="Z286" s="14"/>
      <c r="AA286" s="14"/>
      <c r="AB286" s="14"/>
      <c r="AC286" s="14"/>
      <c r="AD286" s="14"/>
      <c r="AE286" s="14"/>
      <c r="AT286" s="194" t="s">
        <v>137</v>
      </c>
      <c r="AU286" s="194" t="s">
        <v>90</v>
      </c>
      <c r="AV286" s="14" t="s">
        <v>90</v>
      </c>
      <c r="AW286" s="14" t="s">
        <v>36</v>
      </c>
      <c r="AX286" s="14" t="s">
        <v>80</v>
      </c>
      <c r="AY286" s="194" t="s">
        <v>124</v>
      </c>
    </row>
    <row r="287" s="13" customFormat="1">
      <c r="A287" s="13"/>
      <c r="B287" s="185"/>
      <c r="C287" s="13"/>
      <c r="D287" s="186" t="s">
        <v>137</v>
      </c>
      <c r="E287" s="187" t="s">
        <v>1</v>
      </c>
      <c r="F287" s="188" t="s">
        <v>498</v>
      </c>
      <c r="G287" s="13"/>
      <c r="H287" s="187" t="s">
        <v>1</v>
      </c>
      <c r="I287" s="189"/>
      <c r="J287" s="13"/>
      <c r="K287" s="13"/>
      <c r="L287" s="185"/>
      <c r="M287" s="190"/>
      <c r="N287" s="191"/>
      <c r="O287" s="191"/>
      <c r="P287" s="191"/>
      <c r="Q287" s="191"/>
      <c r="R287" s="191"/>
      <c r="S287" s="191"/>
      <c r="T287" s="192"/>
      <c r="U287" s="13"/>
      <c r="V287" s="13"/>
      <c r="W287" s="13"/>
      <c r="X287" s="13"/>
      <c r="Y287" s="13"/>
      <c r="Z287" s="13"/>
      <c r="AA287" s="13"/>
      <c r="AB287" s="13"/>
      <c r="AC287" s="13"/>
      <c r="AD287" s="13"/>
      <c r="AE287" s="13"/>
      <c r="AT287" s="187" t="s">
        <v>137</v>
      </c>
      <c r="AU287" s="187" t="s">
        <v>90</v>
      </c>
      <c r="AV287" s="13" t="s">
        <v>88</v>
      </c>
      <c r="AW287" s="13" t="s">
        <v>36</v>
      </c>
      <c r="AX287" s="13" t="s">
        <v>80</v>
      </c>
      <c r="AY287" s="187" t="s">
        <v>124</v>
      </c>
    </row>
    <row r="288" s="14" customFormat="1">
      <c r="A288" s="14"/>
      <c r="B288" s="193"/>
      <c r="C288" s="14"/>
      <c r="D288" s="186" t="s">
        <v>137</v>
      </c>
      <c r="E288" s="194" t="s">
        <v>1</v>
      </c>
      <c r="F288" s="195" t="s">
        <v>499</v>
      </c>
      <c r="G288" s="14"/>
      <c r="H288" s="196">
        <v>78.656000000000006</v>
      </c>
      <c r="I288" s="197"/>
      <c r="J288" s="14"/>
      <c r="K288" s="14"/>
      <c r="L288" s="193"/>
      <c r="M288" s="198"/>
      <c r="N288" s="199"/>
      <c r="O288" s="199"/>
      <c r="P288" s="199"/>
      <c r="Q288" s="199"/>
      <c r="R288" s="199"/>
      <c r="S288" s="199"/>
      <c r="T288" s="200"/>
      <c r="U288" s="14"/>
      <c r="V288" s="14"/>
      <c r="W288" s="14"/>
      <c r="X288" s="14"/>
      <c r="Y288" s="14"/>
      <c r="Z288" s="14"/>
      <c r="AA288" s="14"/>
      <c r="AB288" s="14"/>
      <c r="AC288" s="14"/>
      <c r="AD288" s="14"/>
      <c r="AE288" s="14"/>
      <c r="AT288" s="194" t="s">
        <v>137</v>
      </c>
      <c r="AU288" s="194" t="s">
        <v>90</v>
      </c>
      <c r="AV288" s="14" t="s">
        <v>90</v>
      </c>
      <c r="AW288" s="14" t="s">
        <v>36</v>
      </c>
      <c r="AX288" s="14" t="s">
        <v>80</v>
      </c>
      <c r="AY288" s="194" t="s">
        <v>124</v>
      </c>
    </row>
    <row r="289" s="13" customFormat="1">
      <c r="A289" s="13"/>
      <c r="B289" s="185"/>
      <c r="C289" s="13"/>
      <c r="D289" s="186" t="s">
        <v>137</v>
      </c>
      <c r="E289" s="187" t="s">
        <v>1</v>
      </c>
      <c r="F289" s="188" t="s">
        <v>500</v>
      </c>
      <c r="G289" s="13"/>
      <c r="H289" s="187" t="s">
        <v>1</v>
      </c>
      <c r="I289" s="189"/>
      <c r="J289" s="13"/>
      <c r="K289" s="13"/>
      <c r="L289" s="185"/>
      <c r="M289" s="190"/>
      <c r="N289" s="191"/>
      <c r="O289" s="191"/>
      <c r="P289" s="191"/>
      <c r="Q289" s="191"/>
      <c r="R289" s="191"/>
      <c r="S289" s="191"/>
      <c r="T289" s="192"/>
      <c r="U289" s="13"/>
      <c r="V289" s="13"/>
      <c r="W289" s="13"/>
      <c r="X289" s="13"/>
      <c r="Y289" s="13"/>
      <c r="Z289" s="13"/>
      <c r="AA289" s="13"/>
      <c r="AB289" s="13"/>
      <c r="AC289" s="13"/>
      <c r="AD289" s="13"/>
      <c r="AE289" s="13"/>
      <c r="AT289" s="187" t="s">
        <v>137</v>
      </c>
      <c r="AU289" s="187" t="s">
        <v>90</v>
      </c>
      <c r="AV289" s="13" t="s">
        <v>88</v>
      </c>
      <c r="AW289" s="13" t="s">
        <v>36</v>
      </c>
      <c r="AX289" s="13" t="s">
        <v>80</v>
      </c>
      <c r="AY289" s="187" t="s">
        <v>124</v>
      </c>
    </row>
    <row r="290" s="14" customFormat="1">
      <c r="A290" s="14"/>
      <c r="B290" s="193"/>
      <c r="C290" s="14"/>
      <c r="D290" s="186" t="s">
        <v>137</v>
      </c>
      <c r="E290" s="194" t="s">
        <v>1</v>
      </c>
      <c r="F290" s="195" t="s">
        <v>501</v>
      </c>
      <c r="G290" s="14"/>
      <c r="H290" s="196">
        <v>387.61599999999999</v>
      </c>
      <c r="I290" s="197"/>
      <c r="J290" s="14"/>
      <c r="K290" s="14"/>
      <c r="L290" s="193"/>
      <c r="M290" s="198"/>
      <c r="N290" s="199"/>
      <c r="O290" s="199"/>
      <c r="P290" s="199"/>
      <c r="Q290" s="199"/>
      <c r="R290" s="199"/>
      <c r="S290" s="199"/>
      <c r="T290" s="200"/>
      <c r="U290" s="14"/>
      <c r="V290" s="14"/>
      <c r="W290" s="14"/>
      <c r="X290" s="14"/>
      <c r="Y290" s="14"/>
      <c r="Z290" s="14"/>
      <c r="AA290" s="14"/>
      <c r="AB290" s="14"/>
      <c r="AC290" s="14"/>
      <c r="AD290" s="14"/>
      <c r="AE290" s="14"/>
      <c r="AT290" s="194" t="s">
        <v>137</v>
      </c>
      <c r="AU290" s="194" t="s">
        <v>90</v>
      </c>
      <c r="AV290" s="14" t="s">
        <v>90</v>
      </c>
      <c r="AW290" s="14" t="s">
        <v>36</v>
      </c>
      <c r="AX290" s="14" t="s">
        <v>80</v>
      </c>
      <c r="AY290" s="194" t="s">
        <v>124</v>
      </c>
    </row>
    <row r="291" s="13" customFormat="1">
      <c r="A291" s="13"/>
      <c r="B291" s="185"/>
      <c r="C291" s="13"/>
      <c r="D291" s="186" t="s">
        <v>137</v>
      </c>
      <c r="E291" s="187" t="s">
        <v>1</v>
      </c>
      <c r="F291" s="188" t="s">
        <v>502</v>
      </c>
      <c r="G291" s="13"/>
      <c r="H291" s="187" t="s">
        <v>1</v>
      </c>
      <c r="I291" s="189"/>
      <c r="J291" s="13"/>
      <c r="K291" s="13"/>
      <c r="L291" s="185"/>
      <c r="M291" s="190"/>
      <c r="N291" s="191"/>
      <c r="O291" s="191"/>
      <c r="P291" s="191"/>
      <c r="Q291" s="191"/>
      <c r="R291" s="191"/>
      <c r="S291" s="191"/>
      <c r="T291" s="192"/>
      <c r="U291" s="13"/>
      <c r="V291" s="13"/>
      <c r="W291" s="13"/>
      <c r="X291" s="13"/>
      <c r="Y291" s="13"/>
      <c r="Z291" s="13"/>
      <c r="AA291" s="13"/>
      <c r="AB291" s="13"/>
      <c r="AC291" s="13"/>
      <c r="AD291" s="13"/>
      <c r="AE291" s="13"/>
      <c r="AT291" s="187" t="s">
        <v>137</v>
      </c>
      <c r="AU291" s="187" t="s">
        <v>90</v>
      </c>
      <c r="AV291" s="13" t="s">
        <v>88</v>
      </c>
      <c r="AW291" s="13" t="s">
        <v>36</v>
      </c>
      <c r="AX291" s="13" t="s">
        <v>80</v>
      </c>
      <c r="AY291" s="187" t="s">
        <v>124</v>
      </c>
    </row>
    <row r="292" s="14" customFormat="1">
      <c r="A292" s="14"/>
      <c r="B292" s="193"/>
      <c r="C292" s="14"/>
      <c r="D292" s="186" t="s">
        <v>137</v>
      </c>
      <c r="E292" s="194" t="s">
        <v>1</v>
      </c>
      <c r="F292" s="195" t="s">
        <v>503</v>
      </c>
      <c r="G292" s="14"/>
      <c r="H292" s="196">
        <v>19.920000000000002</v>
      </c>
      <c r="I292" s="197"/>
      <c r="J292" s="14"/>
      <c r="K292" s="14"/>
      <c r="L292" s="193"/>
      <c r="M292" s="198"/>
      <c r="N292" s="199"/>
      <c r="O292" s="199"/>
      <c r="P292" s="199"/>
      <c r="Q292" s="199"/>
      <c r="R292" s="199"/>
      <c r="S292" s="199"/>
      <c r="T292" s="200"/>
      <c r="U292" s="14"/>
      <c r="V292" s="14"/>
      <c r="W292" s="14"/>
      <c r="X292" s="14"/>
      <c r="Y292" s="14"/>
      <c r="Z292" s="14"/>
      <c r="AA292" s="14"/>
      <c r="AB292" s="14"/>
      <c r="AC292" s="14"/>
      <c r="AD292" s="14"/>
      <c r="AE292" s="14"/>
      <c r="AT292" s="194" t="s">
        <v>137</v>
      </c>
      <c r="AU292" s="194" t="s">
        <v>90</v>
      </c>
      <c r="AV292" s="14" t="s">
        <v>90</v>
      </c>
      <c r="AW292" s="14" t="s">
        <v>36</v>
      </c>
      <c r="AX292" s="14" t="s">
        <v>80</v>
      </c>
      <c r="AY292" s="194" t="s">
        <v>124</v>
      </c>
    </row>
    <row r="293" s="13" customFormat="1">
      <c r="A293" s="13"/>
      <c r="B293" s="185"/>
      <c r="C293" s="13"/>
      <c r="D293" s="186" t="s">
        <v>137</v>
      </c>
      <c r="E293" s="187" t="s">
        <v>1</v>
      </c>
      <c r="F293" s="188" t="s">
        <v>504</v>
      </c>
      <c r="G293" s="13"/>
      <c r="H293" s="187" t="s">
        <v>1</v>
      </c>
      <c r="I293" s="189"/>
      <c r="J293" s="13"/>
      <c r="K293" s="13"/>
      <c r="L293" s="185"/>
      <c r="M293" s="190"/>
      <c r="N293" s="191"/>
      <c r="O293" s="191"/>
      <c r="P293" s="191"/>
      <c r="Q293" s="191"/>
      <c r="R293" s="191"/>
      <c r="S293" s="191"/>
      <c r="T293" s="192"/>
      <c r="U293" s="13"/>
      <c r="V293" s="13"/>
      <c r="W293" s="13"/>
      <c r="X293" s="13"/>
      <c r="Y293" s="13"/>
      <c r="Z293" s="13"/>
      <c r="AA293" s="13"/>
      <c r="AB293" s="13"/>
      <c r="AC293" s="13"/>
      <c r="AD293" s="13"/>
      <c r="AE293" s="13"/>
      <c r="AT293" s="187" t="s">
        <v>137</v>
      </c>
      <c r="AU293" s="187" t="s">
        <v>90</v>
      </c>
      <c r="AV293" s="13" t="s">
        <v>88</v>
      </c>
      <c r="AW293" s="13" t="s">
        <v>36</v>
      </c>
      <c r="AX293" s="13" t="s">
        <v>80</v>
      </c>
      <c r="AY293" s="187" t="s">
        <v>124</v>
      </c>
    </row>
    <row r="294" s="14" customFormat="1">
      <c r="A294" s="14"/>
      <c r="B294" s="193"/>
      <c r="C294" s="14"/>
      <c r="D294" s="186" t="s">
        <v>137</v>
      </c>
      <c r="E294" s="194" t="s">
        <v>1</v>
      </c>
      <c r="F294" s="195" t="s">
        <v>505</v>
      </c>
      <c r="G294" s="14"/>
      <c r="H294" s="196">
        <v>20.248999999999999</v>
      </c>
      <c r="I294" s="197"/>
      <c r="J294" s="14"/>
      <c r="K294" s="14"/>
      <c r="L294" s="193"/>
      <c r="M294" s="198"/>
      <c r="N294" s="199"/>
      <c r="O294" s="199"/>
      <c r="P294" s="199"/>
      <c r="Q294" s="199"/>
      <c r="R294" s="199"/>
      <c r="S294" s="199"/>
      <c r="T294" s="200"/>
      <c r="U294" s="14"/>
      <c r="V294" s="14"/>
      <c r="W294" s="14"/>
      <c r="X294" s="14"/>
      <c r="Y294" s="14"/>
      <c r="Z294" s="14"/>
      <c r="AA294" s="14"/>
      <c r="AB294" s="14"/>
      <c r="AC294" s="14"/>
      <c r="AD294" s="14"/>
      <c r="AE294" s="14"/>
      <c r="AT294" s="194" t="s">
        <v>137</v>
      </c>
      <c r="AU294" s="194" t="s">
        <v>90</v>
      </c>
      <c r="AV294" s="14" t="s">
        <v>90</v>
      </c>
      <c r="AW294" s="14" t="s">
        <v>36</v>
      </c>
      <c r="AX294" s="14" t="s">
        <v>80</v>
      </c>
      <c r="AY294" s="194" t="s">
        <v>124</v>
      </c>
    </row>
    <row r="295" s="13" customFormat="1">
      <c r="A295" s="13"/>
      <c r="B295" s="185"/>
      <c r="C295" s="13"/>
      <c r="D295" s="186" t="s">
        <v>137</v>
      </c>
      <c r="E295" s="187" t="s">
        <v>1</v>
      </c>
      <c r="F295" s="188" t="s">
        <v>506</v>
      </c>
      <c r="G295" s="13"/>
      <c r="H295" s="187" t="s">
        <v>1</v>
      </c>
      <c r="I295" s="189"/>
      <c r="J295" s="13"/>
      <c r="K295" s="13"/>
      <c r="L295" s="185"/>
      <c r="M295" s="190"/>
      <c r="N295" s="191"/>
      <c r="O295" s="191"/>
      <c r="P295" s="191"/>
      <c r="Q295" s="191"/>
      <c r="R295" s="191"/>
      <c r="S295" s="191"/>
      <c r="T295" s="192"/>
      <c r="U295" s="13"/>
      <c r="V295" s="13"/>
      <c r="W295" s="13"/>
      <c r="X295" s="13"/>
      <c r="Y295" s="13"/>
      <c r="Z295" s="13"/>
      <c r="AA295" s="13"/>
      <c r="AB295" s="13"/>
      <c r="AC295" s="13"/>
      <c r="AD295" s="13"/>
      <c r="AE295" s="13"/>
      <c r="AT295" s="187" t="s">
        <v>137</v>
      </c>
      <c r="AU295" s="187" t="s">
        <v>90</v>
      </c>
      <c r="AV295" s="13" t="s">
        <v>88</v>
      </c>
      <c r="AW295" s="13" t="s">
        <v>36</v>
      </c>
      <c r="AX295" s="13" t="s">
        <v>80</v>
      </c>
      <c r="AY295" s="187" t="s">
        <v>124</v>
      </c>
    </row>
    <row r="296" s="14" customFormat="1">
      <c r="A296" s="14"/>
      <c r="B296" s="193"/>
      <c r="C296" s="14"/>
      <c r="D296" s="186" t="s">
        <v>137</v>
      </c>
      <c r="E296" s="194" t="s">
        <v>1</v>
      </c>
      <c r="F296" s="195" t="s">
        <v>507</v>
      </c>
      <c r="G296" s="14"/>
      <c r="H296" s="196">
        <v>5.4900000000000002</v>
      </c>
      <c r="I296" s="197"/>
      <c r="J296" s="14"/>
      <c r="K296" s="14"/>
      <c r="L296" s="193"/>
      <c r="M296" s="198"/>
      <c r="N296" s="199"/>
      <c r="O296" s="199"/>
      <c r="P296" s="199"/>
      <c r="Q296" s="199"/>
      <c r="R296" s="199"/>
      <c r="S296" s="199"/>
      <c r="T296" s="200"/>
      <c r="U296" s="14"/>
      <c r="V296" s="14"/>
      <c r="W296" s="14"/>
      <c r="X296" s="14"/>
      <c r="Y296" s="14"/>
      <c r="Z296" s="14"/>
      <c r="AA296" s="14"/>
      <c r="AB296" s="14"/>
      <c r="AC296" s="14"/>
      <c r="AD296" s="14"/>
      <c r="AE296" s="14"/>
      <c r="AT296" s="194" t="s">
        <v>137</v>
      </c>
      <c r="AU296" s="194" t="s">
        <v>90</v>
      </c>
      <c r="AV296" s="14" t="s">
        <v>90</v>
      </c>
      <c r="AW296" s="14" t="s">
        <v>36</v>
      </c>
      <c r="AX296" s="14" t="s">
        <v>80</v>
      </c>
      <c r="AY296" s="194" t="s">
        <v>124</v>
      </c>
    </row>
    <row r="297" s="13" customFormat="1">
      <c r="A297" s="13"/>
      <c r="B297" s="185"/>
      <c r="C297" s="13"/>
      <c r="D297" s="186" t="s">
        <v>137</v>
      </c>
      <c r="E297" s="187" t="s">
        <v>1</v>
      </c>
      <c r="F297" s="188" t="s">
        <v>508</v>
      </c>
      <c r="G297" s="13"/>
      <c r="H297" s="187" t="s">
        <v>1</v>
      </c>
      <c r="I297" s="189"/>
      <c r="J297" s="13"/>
      <c r="K297" s="13"/>
      <c r="L297" s="185"/>
      <c r="M297" s="190"/>
      <c r="N297" s="191"/>
      <c r="O297" s="191"/>
      <c r="P297" s="191"/>
      <c r="Q297" s="191"/>
      <c r="R297" s="191"/>
      <c r="S297" s="191"/>
      <c r="T297" s="192"/>
      <c r="U297" s="13"/>
      <c r="V297" s="13"/>
      <c r="W297" s="13"/>
      <c r="X297" s="13"/>
      <c r="Y297" s="13"/>
      <c r="Z297" s="13"/>
      <c r="AA297" s="13"/>
      <c r="AB297" s="13"/>
      <c r="AC297" s="13"/>
      <c r="AD297" s="13"/>
      <c r="AE297" s="13"/>
      <c r="AT297" s="187" t="s">
        <v>137</v>
      </c>
      <c r="AU297" s="187" t="s">
        <v>90</v>
      </c>
      <c r="AV297" s="13" t="s">
        <v>88</v>
      </c>
      <c r="AW297" s="13" t="s">
        <v>36</v>
      </c>
      <c r="AX297" s="13" t="s">
        <v>80</v>
      </c>
      <c r="AY297" s="187" t="s">
        <v>124</v>
      </c>
    </row>
    <row r="298" s="14" customFormat="1">
      <c r="A298" s="14"/>
      <c r="B298" s="193"/>
      <c r="C298" s="14"/>
      <c r="D298" s="186" t="s">
        <v>137</v>
      </c>
      <c r="E298" s="194" t="s">
        <v>1</v>
      </c>
      <c r="F298" s="195" t="s">
        <v>509</v>
      </c>
      <c r="G298" s="14"/>
      <c r="H298" s="196">
        <v>321.98000000000002</v>
      </c>
      <c r="I298" s="197"/>
      <c r="J298" s="14"/>
      <c r="K298" s="14"/>
      <c r="L298" s="193"/>
      <c r="M298" s="198"/>
      <c r="N298" s="199"/>
      <c r="O298" s="199"/>
      <c r="P298" s="199"/>
      <c r="Q298" s="199"/>
      <c r="R298" s="199"/>
      <c r="S298" s="199"/>
      <c r="T298" s="200"/>
      <c r="U298" s="14"/>
      <c r="V298" s="14"/>
      <c r="W298" s="14"/>
      <c r="X298" s="14"/>
      <c r="Y298" s="14"/>
      <c r="Z298" s="14"/>
      <c r="AA298" s="14"/>
      <c r="AB298" s="14"/>
      <c r="AC298" s="14"/>
      <c r="AD298" s="14"/>
      <c r="AE298" s="14"/>
      <c r="AT298" s="194" t="s">
        <v>137</v>
      </c>
      <c r="AU298" s="194" t="s">
        <v>90</v>
      </c>
      <c r="AV298" s="14" t="s">
        <v>90</v>
      </c>
      <c r="AW298" s="14" t="s">
        <v>36</v>
      </c>
      <c r="AX298" s="14" t="s">
        <v>80</v>
      </c>
      <c r="AY298" s="194" t="s">
        <v>124</v>
      </c>
    </row>
    <row r="299" s="16" customFormat="1">
      <c r="A299" s="16"/>
      <c r="B299" s="219"/>
      <c r="C299" s="16"/>
      <c r="D299" s="186" t="s">
        <v>137</v>
      </c>
      <c r="E299" s="220" t="s">
        <v>1</v>
      </c>
      <c r="F299" s="221" t="s">
        <v>196</v>
      </c>
      <c r="G299" s="16"/>
      <c r="H299" s="222">
        <v>887.10900000000004</v>
      </c>
      <c r="I299" s="223"/>
      <c r="J299" s="16"/>
      <c r="K299" s="16"/>
      <c r="L299" s="219"/>
      <c r="M299" s="224"/>
      <c r="N299" s="225"/>
      <c r="O299" s="225"/>
      <c r="P299" s="225"/>
      <c r="Q299" s="225"/>
      <c r="R299" s="225"/>
      <c r="S299" s="225"/>
      <c r="T299" s="226"/>
      <c r="U299" s="16"/>
      <c r="V299" s="16"/>
      <c r="W299" s="16"/>
      <c r="X299" s="16"/>
      <c r="Y299" s="16"/>
      <c r="Z299" s="16"/>
      <c r="AA299" s="16"/>
      <c r="AB299" s="16"/>
      <c r="AC299" s="16"/>
      <c r="AD299" s="16"/>
      <c r="AE299" s="16"/>
      <c r="AT299" s="220" t="s">
        <v>137</v>
      </c>
      <c r="AU299" s="220" t="s">
        <v>90</v>
      </c>
      <c r="AV299" s="16" t="s">
        <v>130</v>
      </c>
      <c r="AW299" s="16" t="s">
        <v>36</v>
      </c>
      <c r="AX299" s="16" t="s">
        <v>88</v>
      </c>
      <c r="AY299" s="220" t="s">
        <v>124</v>
      </c>
    </row>
    <row r="300" s="12" customFormat="1" ht="22.8" customHeight="1">
      <c r="A300" s="12"/>
      <c r="B300" s="158"/>
      <c r="C300" s="12"/>
      <c r="D300" s="159" t="s">
        <v>79</v>
      </c>
      <c r="E300" s="169" t="s">
        <v>262</v>
      </c>
      <c r="F300" s="169" t="s">
        <v>263</v>
      </c>
      <c r="G300" s="12"/>
      <c r="H300" s="12"/>
      <c r="I300" s="161"/>
      <c r="J300" s="170">
        <f>BK300</f>
        <v>0</v>
      </c>
      <c r="K300" s="12"/>
      <c r="L300" s="158"/>
      <c r="M300" s="163"/>
      <c r="N300" s="164"/>
      <c r="O300" s="164"/>
      <c r="P300" s="165">
        <f>P301</f>
        <v>0</v>
      </c>
      <c r="Q300" s="164"/>
      <c r="R300" s="165">
        <f>R301</f>
        <v>0</v>
      </c>
      <c r="S300" s="164"/>
      <c r="T300" s="166">
        <f>T301</f>
        <v>0</v>
      </c>
      <c r="U300" s="12"/>
      <c r="V300" s="12"/>
      <c r="W300" s="12"/>
      <c r="X300" s="12"/>
      <c r="Y300" s="12"/>
      <c r="Z300" s="12"/>
      <c r="AA300" s="12"/>
      <c r="AB300" s="12"/>
      <c r="AC300" s="12"/>
      <c r="AD300" s="12"/>
      <c r="AE300" s="12"/>
      <c r="AR300" s="159" t="s">
        <v>88</v>
      </c>
      <c r="AT300" s="167" t="s">
        <v>79</v>
      </c>
      <c r="AU300" s="167" t="s">
        <v>88</v>
      </c>
      <c r="AY300" s="159" t="s">
        <v>124</v>
      </c>
      <c r="BK300" s="168">
        <f>BK301</f>
        <v>0</v>
      </c>
    </row>
    <row r="301" s="2" customFormat="1">
      <c r="A301" s="38"/>
      <c r="B301" s="171"/>
      <c r="C301" s="172" t="s">
        <v>510</v>
      </c>
      <c r="D301" s="172" t="s">
        <v>126</v>
      </c>
      <c r="E301" s="173" t="s">
        <v>511</v>
      </c>
      <c r="F301" s="174" t="s">
        <v>512</v>
      </c>
      <c r="G301" s="175" t="s">
        <v>176</v>
      </c>
      <c r="H301" s="176">
        <v>53.539999999999999</v>
      </c>
      <c r="I301" s="177"/>
      <c r="J301" s="178">
        <f>ROUND(I301*H301,2)</f>
        <v>0</v>
      </c>
      <c r="K301" s="174" t="s">
        <v>135</v>
      </c>
      <c r="L301" s="39"/>
      <c r="M301" s="179" t="s">
        <v>1</v>
      </c>
      <c r="N301" s="180" t="s">
        <v>45</v>
      </c>
      <c r="O301" s="77"/>
      <c r="P301" s="181">
        <f>O301*H301</f>
        <v>0</v>
      </c>
      <c r="Q301" s="181">
        <v>0</v>
      </c>
      <c r="R301" s="181">
        <f>Q301*H301</f>
        <v>0</v>
      </c>
      <c r="S301" s="181">
        <v>0</v>
      </c>
      <c r="T301" s="182">
        <f>S301*H301</f>
        <v>0</v>
      </c>
      <c r="U301" s="38"/>
      <c r="V301" s="38"/>
      <c r="W301" s="38"/>
      <c r="X301" s="38"/>
      <c r="Y301" s="38"/>
      <c r="Z301" s="38"/>
      <c r="AA301" s="38"/>
      <c r="AB301" s="38"/>
      <c r="AC301" s="38"/>
      <c r="AD301" s="38"/>
      <c r="AE301" s="38"/>
      <c r="AR301" s="183" t="s">
        <v>130</v>
      </c>
      <c r="AT301" s="183" t="s">
        <v>126</v>
      </c>
      <c r="AU301" s="183" t="s">
        <v>90</v>
      </c>
      <c r="AY301" s="19" t="s">
        <v>124</v>
      </c>
      <c r="BE301" s="184">
        <f>IF(N301="základní",J301,0)</f>
        <v>0</v>
      </c>
      <c r="BF301" s="184">
        <f>IF(N301="snížená",J301,0)</f>
        <v>0</v>
      </c>
      <c r="BG301" s="184">
        <f>IF(N301="zákl. přenesená",J301,0)</f>
        <v>0</v>
      </c>
      <c r="BH301" s="184">
        <f>IF(N301="sníž. přenesená",J301,0)</f>
        <v>0</v>
      </c>
      <c r="BI301" s="184">
        <f>IF(N301="nulová",J301,0)</f>
        <v>0</v>
      </c>
      <c r="BJ301" s="19" t="s">
        <v>88</v>
      </c>
      <c r="BK301" s="184">
        <f>ROUND(I301*H301,2)</f>
        <v>0</v>
      </c>
      <c r="BL301" s="19" t="s">
        <v>130</v>
      </c>
      <c r="BM301" s="183" t="s">
        <v>513</v>
      </c>
    </row>
    <row r="302" s="12" customFormat="1" ht="25.92" customHeight="1">
      <c r="A302" s="12"/>
      <c r="B302" s="158"/>
      <c r="C302" s="12"/>
      <c r="D302" s="159" t="s">
        <v>79</v>
      </c>
      <c r="E302" s="160" t="s">
        <v>514</v>
      </c>
      <c r="F302" s="160" t="s">
        <v>515</v>
      </c>
      <c r="G302" s="12"/>
      <c r="H302" s="12"/>
      <c r="I302" s="161"/>
      <c r="J302" s="162">
        <f>BK302</f>
        <v>0</v>
      </c>
      <c r="K302" s="12"/>
      <c r="L302" s="158"/>
      <c r="M302" s="163"/>
      <c r="N302" s="164"/>
      <c r="O302" s="164"/>
      <c r="P302" s="165">
        <f>P303+P327+P329+P333</f>
        <v>0</v>
      </c>
      <c r="Q302" s="164"/>
      <c r="R302" s="165">
        <f>R303+R327+R329+R333</f>
        <v>0.61493999999999993</v>
      </c>
      <c r="S302" s="164"/>
      <c r="T302" s="166">
        <f>T303+T327+T329+T333</f>
        <v>22.1082681</v>
      </c>
      <c r="U302" s="12"/>
      <c r="V302" s="12"/>
      <c r="W302" s="12"/>
      <c r="X302" s="12"/>
      <c r="Y302" s="12"/>
      <c r="Z302" s="12"/>
      <c r="AA302" s="12"/>
      <c r="AB302" s="12"/>
      <c r="AC302" s="12"/>
      <c r="AD302" s="12"/>
      <c r="AE302" s="12"/>
      <c r="AR302" s="159" t="s">
        <v>90</v>
      </c>
      <c r="AT302" s="167" t="s">
        <v>79</v>
      </c>
      <c r="AU302" s="167" t="s">
        <v>80</v>
      </c>
      <c r="AY302" s="159" t="s">
        <v>124</v>
      </c>
      <c r="BK302" s="168">
        <f>BK303+BK327+BK329+BK333</f>
        <v>0</v>
      </c>
    </row>
    <row r="303" s="12" customFormat="1" ht="22.8" customHeight="1">
      <c r="A303" s="12"/>
      <c r="B303" s="158"/>
      <c r="C303" s="12"/>
      <c r="D303" s="159" t="s">
        <v>79</v>
      </c>
      <c r="E303" s="169" t="s">
        <v>516</v>
      </c>
      <c r="F303" s="169" t="s">
        <v>517</v>
      </c>
      <c r="G303" s="12"/>
      <c r="H303" s="12"/>
      <c r="I303" s="161"/>
      <c r="J303" s="170">
        <f>BK303</f>
        <v>0</v>
      </c>
      <c r="K303" s="12"/>
      <c r="L303" s="158"/>
      <c r="M303" s="163"/>
      <c r="N303" s="164"/>
      <c r="O303" s="164"/>
      <c r="P303" s="165">
        <f>SUM(P304:P326)</f>
        <v>0</v>
      </c>
      <c r="Q303" s="164"/>
      <c r="R303" s="165">
        <f>SUM(R304:R326)</f>
        <v>0.56243999999999994</v>
      </c>
      <c r="S303" s="164"/>
      <c r="T303" s="166">
        <f>SUM(T304:T326)</f>
        <v>0.90464</v>
      </c>
      <c r="U303" s="12"/>
      <c r="V303" s="12"/>
      <c r="W303" s="12"/>
      <c r="X303" s="12"/>
      <c r="Y303" s="12"/>
      <c r="Z303" s="12"/>
      <c r="AA303" s="12"/>
      <c r="AB303" s="12"/>
      <c r="AC303" s="12"/>
      <c r="AD303" s="12"/>
      <c r="AE303" s="12"/>
      <c r="AR303" s="159" t="s">
        <v>90</v>
      </c>
      <c r="AT303" s="167" t="s">
        <v>79</v>
      </c>
      <c r="AU303" s="167" t="s">
        <v>88</v>
      </c>
      <c r="AY303" s="159" t="s">
        <v>124</v>
      </c>
      <c r="BK303" s="168">
        <f>SUM(BK304:BK326)</f>
        <v>0</v>
      </c>
    </row>
    <row r="304" s="2" customFormat="1" ht="16.5" customHeight="1">
      <c r="A304" s="38"/>
      <c r="B304" s="171"/>
      <c r="C304" s="172" t="s">
        <v>518</v>
      </c>
      <c r="D304" s="172" t="s">
        <v>126</v>
      </c>
      <c r="E304" s="173" t="s">
        <v>519</v>
      </c>
      <c r="F304" s="174" t="s">
        <v>520</v>
      </c>
      <c r="G304" s="175" t="s">
        <v>134</v>
      </c>
      <c r="H304" s="176">
        <v>26.699999999999999</v>
      </c>
      <c r="I304" s="177"/>
      <c r="J304" s="178">
        <f>ROUND(I304*H304,2)</f>
        <v>0</v>
      </c>
      <c r="K304" s="174" t="s">
        <v>1</v>
      </c>
      <c r="L304" s="39"/>
      <c r="M304" s="179" t="s">
        <v>1</v>
      </c>
      <c r="N304" s="180" t="s">
        <v>45</v>
      </c>
      <c r="O304" s="77"/>
      <c r="P304" s="181">
        <f>O304*H304</f>
        <v>0</v>
      </c>
      <c r="Q304" s="181">
        <v>0</v>
      </c>
      <c r="R304" s="181">
        <f>Q304*H304</f>
        <v>0</v>
      </c>
      <c r="S304" s="181">
        <v>0</v>
      </c>
      <c r="T304" s="182">
        <f>S304*H304</f>
        <v>0</v>
      </c>
      <c r="U304" s="38"/>
      <c r="V304" s="38"/>
      <c r="W304" s="38"/>
      <c r="X304" s="38"/>
      <c r="Y304" s="38"/>
      <c r="Z304" s="38"/>
      <c r="AA304" s="38"/>
      <c r="AB304" s="38"/>
      <c r="AC304" s="38"/>
      <c r="AD304" s="38"/>
      <c r="AE304" s="38"/>
      <c r="AR304" s="183" t="s">
        <v>241</v>
      </c>
      <c r="AT304" s="183" t="s">
        <v>126</v>
      </c>
      <c r="AU304" s="183" t="s">
        <v>90</v>
      </c>
      <c r="AY304" s="19" t="s">
        <v>124</v>
      </c>
      <c r="BE304" s="184">
        <f>IF(N304="základní",J304,0)</f>
        <v>0</v>
      </c>
      <c r="BF304" s="184">
        <f>IF(N304="snížená",J304,0)</f>
        <v>0</v>
      </c>
      <c r="BG304" s="184">
        <f>IF(N304="zákl. přenesená",J304,0)</f>
        <v>0</v>
      </c>
      <c r="BH304" s="184">
        <f>IF(N304="sníž. přenesená",J304,0)</f>
        <v>0</v>
      </c>
      <c r="BI304" s="184">
        <f>IF(N304="nulová",J304,0)</f>
        <v>0</v>
      </c>
      <c r="BJ304" s="19" t="s">
        <v>88</v>
      </c>
      <c r="BK304" s="184">
        <f>ROUND(I304*H304,2)</f>
        <v>0</v>
      </c>
      <c r="BL304" s="19" t="s">
        <v>241</v>
      </c>
      <c r="BM304" s="183" t="s">
        <v>521</v>
      </c>
    </row>
    <row r="305" s="13" customFormat="1">
      <c r="A305" s="13"/>
      <c r="B305" s="185"/>
      <c r="C305" s="13"/>
      <c r="D305" s="186" t="s">
        <v>137</v>
      </c>
      <c r="E305" s="187" t="s">
        <v>1</v>
      </c>
      <c r="F305" s="188" t="s">
        <v>522</v>
      </c>
      <c r="G305" s="13"/>
      <c r="H305" s="187" t="s">
        <v>1</v>
      </c>
      <c r="I305" s="189"/>
      <c r="J305" s="13"/>
      <c r="K305" s="13"/>
      <c r="L305" s="185"/>
      <c r="M305" s="190"/>
      <c r="N305" s="191"/>
      <c r="O305" s="191"/>
      <c r="P305" s="191"/>
      <c r="Q305" s="191"/>
      <c r="R305" s="191"/>
      <c r="S305" s="191"/>
      <c r="T305" s="192"/>
      <c r="U305" s="13"/>
      <c r="V305" s="13"/>
      <c r="W305" s="13"/>
      <c r="X305" s="13"/>
      <c r="Y305" s="13"/>
      <c r="Z305" s="13"/>
      <c r="AA305" s="13"/>
      <c r="AB305" s="13"/>
      <c r="AC305" s="13"/>
      <c r="AD305" s="13"/>
      <c r="AE305" s="13"/>
      <c r="AT305" s="187" t="s">
        <v>137</v>
      </c>
      <c r="AU305" s="187" t="s">
        <v>90</v>
      </c>
      <c r="AV305" s="13" t="s">
        <v>88</v>
      </c>
      <c r="AW305" s="13" t="s">
        <v>36</v>
      </c>
      <c r="AX305" s="13" t="s">
        <v>80</v>
      </c>
      <c r="AY305" s="187" t="s">
        <v>124</v>
      </c>
    </row>
    <row r="306" s="14" customFormat="1">
      <c r="A306" s="14"/>
      <c r="B306" s="193"/>
      <c r="C306" s="14"/>
      <c r="D306" s="186" t="s">
        <v>137</v>
      </c>
      <c r="E306" s="194" t="s">
        <v>1</v>
      </c>
      <c r="F306" s="195" t="s">
        <v>392</v>
      </c>
      <c r="G306" s="14"/>
      <c r="H306" s="196">
        <v>16</v>
      </c>
      <c r="I306" s="197"/>
      <c r="J306" s="14"/>
      <c r="K306" s="14"/>
      <c r="L306" s="193"/>
      <c r="M306" s="198"/>
      <c r="N306" s="199"/>
      <c r="O306" s="199"/>
      <c r="P306" s="199"/>
      <c r="Q306" s="199"/>
      <c r="R306" s="199"/>
      <c r="S306" s="199"/>
      <c r="T306" s="200"/>
      <c r="U306" s="14"/>
      <c r="V306" s="14"/>
      <c r="W306" s="14"/>
      <c r="X306" s="14"/>
      <c r="Y306" s="14"/>
      <c r="Z306" s="14"/>
      <c r="AA306" s="14"/>
      <c r="AB306" s="14"/>
      <c r="AC306" s="14"/>
      <c r="AD306" s="14"/>
      <c r="AE306" s="14"/>
      <c r="AT306" s="194" t="s">
        <v>137</v>
      </c>
      <c r="AU306" s="194" t="s">
        <v>90</v>
      </c>
      <c r="AV306" s="14" t="s">
        <v>90</v>
      </c>
      <c r="AW306" s="14" t="s">
        <v>36</v>
      </c>
      <c r="AX306" s="14" t="s">
        <v>80</v>
      </c>
      <c r="AY306" s="194" t="s">
        <v>124</v>
      </c>
    </row>
    <row r="307" s="14" customFormat="1">
      <c r="A307" s="14"/>
      <c r="B307" s="193"/>
      <c r="C307" s="14"/>
      <c r="D307" s="186" t="s">
        <v>137</v>
      </c>
      <c r="E307" s="194" t="s">
        <v>1</v>
      </c>
      <c r="F307" s="195" t="s">
        <v>393</v>
      </c>
      <c r="G307" s="14"/>
      <c r="H307" s="196">
        <v>2.5</v>
      </c>
      <c r="I307" s="197"/>
      <c r="J307" s="14"/>
      <c r="K307" s="14"/>
      <c r="L307" s="193"/>
      <c r="M307" s="198"/>
      <c r="N307" s="199"/>
      <c r="O307" s="199"/>
      <c r="P307" s="199"/>
      <c r="Q307" s="199"/>
      <c r="R307" s="199"/>
      <c r="S307" s="199"/>
      <c r="T307" s="200"/>
      <c r="U307" s="14"/>
      <c r="V307" s="14"/>
      <c r="W307" s="14"/>
      <c r="X307" s="14"/>
      <c r="Y307" s="14"/>
      <c r="Z307" s="14"/>
      <c r="AA307" s="14"/>
      <c r="AB307" s="14"/>
      <c r="AC307" s="14"/>
      <c r="AD307" s="14"/>
      <c r="AE307" s="14"/>
      <c r="AT307" s="194" t="s">
        <v>137</v>
      </c>
      <c r="AU307" s="194" t="s">
        <v>90</v>
      </c>
      <c r="AV307" s="14" t="s">
        <v>90</v>
      </c>
      <c r="AW307" s="14" t="s">
        <v>36</v>
      </c>
      <c r="AX307" s="14" t="s">
        <v>80</v>
      </c>
      <c r="AY307" s="194" t="s">
        <v>124</v>
      </c>
    </row>
    <row r="308" s="14" customFormat="1">
      <c r="A308" s="14"/>
      <c r="B308" s="193"/>
      <c r="C308" s="14"/>
      <c r="D308" s="186" t="s">
        <v>137</v>
      </c>
      <c r="E308" s="194" t="s">
        <v>1</v>
      </c>
      <c r="F308" s="195" t="s">
        <v>394</v>
      </c>
      <c r="G308" s="14"/>
      <c r="H308" s="196">
        <v>4.2000000000000002</v>
      </c>
      <c r="I308" s="197"/>
      <c r="J308" s="14"/>
      <c r="K308" s="14"/>
      <c r="L308" s="193"/>
      <c r="M308" s="198"/>
      <c r="N308" s="199"/>
      <c r="O308" s="199"/>
      <c r="P308" s="199"/>
      <c r="Q308" s="199"/>
      <c r="R308" s="199"/>
      <c r="S308" s="199"/>
      <c r="T308" s="200"/>
      <c r="U308" s="14"/>
      <c r="V308" s="14"/>
      <c r="W308" s="14"/>
      <c r="X308" s="14"/>
      <c r="Y308" s="14"/>
      <c r="Z308" s="14"/>
      <c r="AA308" s="14"/>
      <c r="AB308" s="14"/>
      <c r="AC308" s="14"/>
      <c r="AD308" s="14"/>
      <c r="AE308" s="14"/>
      <c r="AT308" s="194" t="s">
        <v>137</v>
      </c>
      <c r="AU308" s="194" t="s">
        <v>90</v>
      </c>
      <c r="AV308" s="14" t="s">
        <v>90</v>
      </c>
      <c r="AW308" s="14" t="s">
        <v>36</v>
      </c>
      <c r="AX308" s="14" t="s">
        <v>80</v>
      </c>
      <c r="AY308" s="194" t="s">
        <v>124</v>
      </c>
    </row>
    <row r="309" s="14" customFormat="1">
      <c r="A309" s="14"/>
      <c r="B309" s="193"/>
      <c r="C309" s="14"/>
      <c r="D309" s="186" t="s">
        <v>137</v>
      </c>
      <c r="E309" s="194" t="s">
        <v>1</v>
      </c>
      <c r="F309" s="195" t="s">
        <v>395</v>
      </c>
      <c r="G309" s="14"/>
      <c r="H309" s="196">
        <v>4</v>
      </c>
      <c r="I309" s="197"/>
      <c r="J309" s="14"/>
      <c r="K309" s="14"/>
      <c r="L309" s="193"/>
      <c r="M309" s="198"/>
      <c r="N309" s="199"/>
      <c r="O309" s="199"/>
      <c r="P309" s="199"/>
      <c r="Q309" s="199"/>
      <c r="R309" s="199"/>
      <c r="S309" s="199"/>
      <c r="T309" s="200"/>
      <c r="U309" s="14"/>
      <c r="V309" s="14"/>
      <c r="W309" s="14"/>
      <c r="X309" s="14"/>
      <c r="Y309" s="14"/>
      <c r="Z309" s="14"/>
      <c r="AA309" s="14"/>
      <c r="AB309" s="14"/>
      <c r="AC309" s="14"/>
      <c r="AD309" s="14"/>
      <c r="AE309" s="14"/>
      <c r="AT309" s="194" t="s">
        <v>137</v>
      </c>
      <c r="AU309" s="194" t="s">
        <v>90</v>
      </c>
      <c r="AV309" s="14" t="s">
        <v>90</v>
      </c>
      <c r="AW309" s="14" t="s">
        <v>36</v>
      </c>
      <c r="AX309" s="14" t="s">
        <v>80</v>
      </c>
      <c r="AY309" s="194" t="s">
        <v>124</v>
      </c>
    </row>
    <row r="310" s="16" customFormat="1">
      <c r="A310" s="16"/>
      <c r="B310" s="219"/>
      <c r="C310" s="16"/>
      <c r="D310" s="186" t="s">
        <v>137</v>
      </c>
      <c r="E310" s="220" t="s">
        <v>1</v>
      </c>
      <c r="F310" s="221" t="s">
        <v>196</v>
      </c>
      <c r="G310" s="16"/>
      <c r="H310" s="222">
        <v>26.699999999999999</v>
      </c>
      <c r="I310" s="223"/>
      <c r="J310" s="16"/>
      <c r="K310" s="16"/>
      <c r="L310" s="219"/>
      <c r="M310" s="224"/>
      <c r="N310" s="225"/>
      <c r="O310" s="225"/>
      <c r="P310" s="225"/>
      <c r="Q310" s="225"/>
      <c r="R310" s="225"/>
      <c r="S310" s="225"/>
      <c r="T310" s="226"/>
      <c r="U310" s="16"/>
      <c r="V310" s="16"/>
      <c r="W310" s="16"/>
      <c r="X310" s="16"/>
      <c r="Y310" s="16"/>
      <c r="Z310" s="16"/>
      <c r="AA310" s="16"/>
      <c r="AB310" s="16"/>
      <c r="AC310" s="16"/>
      <c r="AD310" s="16"/>
      <c r="AE310" s="16"/>
      <c r="AT310" s="220" t="s">
        <v>137</v>
      </c>
      <c r="AU310" s="220" t="s">
        <v>90</v>
      </c>
      <c r="AV310" s="16" t="s">
        <v>130</v>
      </c>
      <c r="AW310" s="16" t="s">
        <v>36</v>
      </c>
      <c r="AX310" s="16" t="s">
        <v>88</v>
      </c>
      <c r="AY310" s="220" t="s">
        <v>124</v>
      </c>
    </row>
    <row r="311" s="2" customFormat="1" ht="16.5" customHeight="1">
      <c r="A311" s="38"/>
      <c r="B311" s="171"/>
      <c r="C311" s="172" t="s">
        <v>523</v>
      </c>
      <c r="D311" s="172" t="s">
        <v>126</v>
      </c>
      <c r="E311" s="173" t="s">
        <v>524</v>
      </c>
      <c r="F311" s="174" t="s">
        <v>525</v>
      </c>
      <c r="G311" s="175" t="s">
        <v>299</v>
      </c>
      <c r="H311" s="176">
        <v>202.49000000000001</v>
      </c>
      <c r="I311" s="177"/>
      <c r="J311" s="178">
        <f>ROUND(I311*H311,2)</f>
        <v>0</v>
      </c>
      <c r="K311" s="174" t="s">
        <v>135</v>
      </c>
      <c r="L311" s="39"/>
      <c r="M311" s="179" t="s">
        <v>1</v>
      </c>
      <c r="N311" s="180" t="s">
        <v>45</v>
      </c>
      <c r="O311" s="77"/>
      <c r="P311" s="181">
        <f>O311*H311</f>
        <v>0</v>
      </c>
      <c r="Q311" s="181">
        <v>0</v>
      </c>
      <c r="R311" s="181">
        <f>Q311*H311</f>
        <v>0</v>
      </c>
      <c r="S311" s="181">
        <v>0.0040000000000000001</v>
      </c>
      <c r="T311" s="182">
        <f>S311*H311</f>
        <v>0.80996000000000001</v>
      </c>
      <c r="U311" s="38"/>
      <c r="V311" s="38"/>
      <c r="W311" s="38"/>
      <c r="X311" s="38"/>
      <c r="Y311" s="38"/>
      <c r="Z311" s="38"/>
      <c r="AA311" s="38"/>
      <c r="AB311" s="38"/>
      <c r="AC311" s="38"/>
      <c r="AD311" s="38"/>
      <c r="AE311" s="38"/>
      <c r="AR311" s="183" t="s">
        <v>241</v>
      </c>
      <c r="AT311" s="183" t="s">
        <v>126</v>
      </c>
      <c r="AU311" s="183" t="s">
        <v>90</v>
      </c>
      <c r="AY311" s="19" t="s">
        <v>124</v>
      </c>
      <c r="BE311" s="184">
        <f>IF(N311="základní",J311,0)</f>
        <v>0</v>
      </c>
      <c r="BF311" s="184">
        <f>IF(N311="snížená",J311,0)</f>
        <v>0</v>
      </c>
      <c r="BG311" s="184">
        <f>IF(N311="zákl. přenesená",J311,0)</f>
        <v>0</v>
      </c>
      <c r="BH311" s="184">
        <f>IF(N311="sníž. přenesená",J311,0)</f>
        <v>0</v>
      </c>
      <c r="BI311" s="184">
        <f>IF(N311="nulová",J311,0)</f>
        <v>0</v>
      </c>
      <c r="BJ311" s="19" t="s">
        <v>88</v>
      </c>
      <c r="BK311" s="184">
        <f>ROUND(I311*H311,2)</f>
        <v>0</v>
      </c>
      <c r="BL311" s="19" t="s">
        <v>241</v>
      </c>
      <c r="BM311" s="183" t="s">
        <v>526</v>
      </c>
    </row>
    <row r="312" s="13" customFormat="1">
      <c r="A312" s="13"/>
      <c r="B312" s="185"/>
      <c r="C312" s="13"/>
      <c r="D312" s="186" t="s">
        <v>137</v>
      </c>
      <c r="E312" s="187" t="s">
        <v>1</v>
      </c>
      <c r="F312" s="188" t="s">
        <v>527</v>
      </c>
      <c r="G312" s="13"/>
      <c r="H312" s="187" t="s">
        <v>1</v>
      </c>
      <c r="I312" s="189"/>
      <c r="J312" s="13"/>
      <c r="K312" s="13"/>
      <c r="L312" s="185"/>
      <c r="M312" s="190"/>
      <c r="N312" s="191"/>
      <c r="O312" s="191"/>
      <c r="P312" s="191"/>
      <c r="Q312" s="191"/>
      <c r="R312" s="191"/>
      <c r="S312" s="191"/>
      <c r="T312" s="192"/>
      <c r="U312" s="13"/>
      <c r="V312" s="13"/>
      <c r="W312" s="13"/>
      <c r="X312" s="13"/>
      <c r="Y312" s="13"/>
      <c r="Z312" s="13"/>
      <c r="AA312" s="13"/>
      <c r="AB312" s="13"/>
      <c r="AC312" s="13"/>
      <c r="AD312" s="13"/>
      <c r="AE312" s="13"/>
      <c r="AT312" s="187" t="s">
        <v>137</v>
      </c>
      <c r="AU312" s="187" t="s">
        <v>90</v>
      </c>
      <c r="AV312" s="13" t="s">
        <v>88</v>
      </c>
      <c r="AW312" s="13" t="s">
        <v>36</v>
      </c>
      <c r="AX312" s="13" t="s">
        <v>80</v>
      </c>
      <c r="AY312" s="187" t="s">
        <v>124</v>
      </c>
    </row>
    <row r="313" s="14" customFormat="1">
      <c r="A313" s="14"/>
      <c r="B313" s="193"/>
      <c r="C313" s="14"/>
      <c r="D313" s="186" t="s">
        <v>137</v>
      </c>
      <c r="E313" s="194" t="s">
        <v>1</v>
      </c>
      <c r="F313" s="195" t="s">
        <v>528</v>
      </c>
      <c r="G313" s="14"/>
      <c r="H313" s="196">
        <v>85.859999999999999</v>
      </c>
      <c r="I313" s="197"/>
      <c r="J313" s="14"/>
      <c r="K313" s="14"/>
      <c r="L313" s="193"/>
      <c r="M313" s="198"/>
      <c r="N313" s="199"/>
      <c r="O313" s="199"/>
      <c r="P313" s="199"/>
      <c r="Q313" s="199"/>
      <c r="R313" s="199"/>
      <c r="S313" s="199"/>
      <c r="T313" s="200"/>
      <c r="U313" s="14"/>
      <c r="V313" s="14"/>
      <c r="W313" s="14"/>
      <c r="X313" s="14"/>
      <c r="Y313" s="14"/>
      <c r="Z313" s="14"/>
      <c r="AA313" s="14"/>
      <c r="AB313" s="14"/>
      <c r="AC313" s="14"/>
      <c r="AD313" s="14"/>
      <c r="AE313" s="14"/>
      <c r="AT313" s="194" t="s">
        <v>137</v>
      </c>
      <c r="AU313" s="194" t="s">
        <v>90</v>
      </c>
      <c r="AV313" s="14" t="s">
        <v>90</v>
      </c>
      <c r="AW313" s="14" t="s">
        <v>36</v>
      </c>
      <c r="AX313" s="14" t="s">
        <v>80</v>
      </c>
      <c r="AY313" s="194" t="s">
        <v>124</v>
      </c>
    </row>
    <row r="314" s="14" customFormat="1">
      <c r="A314" s="14"/>
      <c r="B314" s="193"/>
      <c r="C314" s="14"/>
      <c r="D314" s="186" t="s">
        <v>137</v>
      </c>
      <c r="E314" s="194" t="s">
        <v>1</v>
      </c>
      <c r="F314" s="195" t="s">
        <v>529</v>
      </c>
      <c r="G314" s="14"/>
      <c r="H314" s="196">
        <v>94.930000000000007</v>
      </c>
      <c r="I314" s="197"/>
      <c r="J314" s="14"/>
      <c r="K314" s="14"/>
      <c r="L314" s="193"/>
      <c r="M314" s="198"/>
      <c r="N314" s="199"/>
      <c r="O314" s="199"/>
      <c r="P314" s="199"/>
      <c r="Q314" s="199"/>
      <c r="R314" s="199"/>
      <c r="S314" s="199"/>
      <c r="T314" s="200"/>
      <c r="U314" s="14"/>
      <c r="V314" s="14"/>
      <c r="W314" s="14"/>
      <c r="X314" s="14"/>
      <c r="Y314" s="14"/>
      <c r="Z314" s="14"/>
      <c r="AA314" s="14"/>
      <c r="AB314" s="14"/>
      <c r="AC314" s="14"/>
      <c r="AD314" s="14"/>
      <c r="AE314" s="14"/>
      <c r="AT314" s="194" t="s">
        <v>137</v>
      </c>
      <c r="AU314" s="194" t="s">
        <v>90</v>
      </c>
      <c r="AV314" s="14" t="s">
        <v>90</v>
      </c>
      <c r="AW314" s="14" t="s">
        <v>36</v>
      </c>
      <c r="AX314" s="14" t="s">
        <v>80</v>
      </c>
      <c r="AY314" s="194" t="s">
        <v>124</v>
      </c>
    </row>
    <row r="315" s="14" customFormat="1">
      <c r="A315" s="14"/>
      <c r="B315" s="193"/>
      <c r="C315" s="14"/>
      <c r="D315" s="186" t="s">
        <v>137</v>
      </c>
      <c r="E315" s="194" t="s">
        <v>1</v>
      </c>
      <c r="F315" s="195" t="s">
        <v>530</v>
      </c>
      <c r="G315" s="14"/>
      <c r="H315" s="196">
        <v>21.699999999999999</v>
      </c>
      <c r="I315" s="197"/>
      <c r="J315" s="14"/>
      <c r="K315" s="14"/>
      <c r="L315" s="193"/>
      <c r="M315" s="198"/>
      <c r="N315" s="199"/>
      <c r="O315" s="199"/>
      <c r="P315" s="199"/>
      <c r="Q315" s="199"/>
      <c r="R315" s="199"/>
      <c r="S315" s="199"/>
      <c r="T315" s="200"/>
      <c r="U315" s="14"/>
      <c r="V315" s="14"/>
      <c r="W315" s="14"/>
      <c r="X315" s="14"/>
      <c r="Y315" s="14"/>
      <c r="Z315" s="14"/>
      <c r="AA315" s="14"/>
      <c r="AB315" s="14"/>
      <c r="AC315" s="14"/>
      <c r="AD315" s="14"/>
      <c r="AE315" s="14"/>
      <c r="AT315" s="194" t="s">
        <v>137</v>
      </c>
      <c r="AU315" s="194" t="s">
        <v>90</v>
      </c>
      <c r="AV315" s="14" t="s">
        <v>90</v>
      </c>
      <c r="AW315" s="14" t="s">
        <v>36</v>
      </c>
      <c r="AX315" s="14" t="s">
        <v>80</v>
      </c>
      <c r="AY315" s="194" t="s">
        <v>124</v>
      </c>
    </row>
    <row r="316" s="16" customFormat="1">
      <c r="A316" s="16"/>
      <c r="B316" s="219"/>
      <c r="C316" s="16"/>
      <c r="D316" s="186" t="s">
        <v>137</v>
      </c>
      <c r="E316" s="220" t="s">
        <v>1</v>
      </c>
      <c r="F316" s="221" t="s">
        <v>196</v>
      </c>
      <c r="G316" s="16"/>
      <c r="H316" s="222">
        <v>202.49000000000001</v>
      </c>
      <c r="I316" s="223"/>
      <c r="J316" s="16"/>
      <c r="K316" s="16"/>
      <c r="L316" s="219"/>
      <c r="M316" s="224"/>
      <c r="N316" s="225"/>
      <c r="O316" s="225"/>
      <c r="P316" s="225"/>
      <c r="Q316" s="225"/>
      <c r="R316" s="225"/>
      <c r="S316" s="225"/>
      <c r="T316" s="226"/>
      <c r="U316" s="16"/>
      <c r="V316" s="16"/>
      <c r="W316" s="16"/>
      <c r="X316" s="16"/>
      <c r="Y316" s="16"/>
      <c r="Z316" s="16"/>
      <c r="AA316" s="16"/>
      <c r="AB316" s="16"/>
      <c r="AC316" s="16"/>
      <c r="AD316" s="16"/>
      <c r="AE316" s="16"/>
      <c r="AT316" s="220" t="s">
        <v>137</v>
      </c>
      <c r="AU316" s="220" t="s">
        <v>90</v>
      </c>
      <c r="AV316" s="16" t="s">
        <v>130</v>
      </c>
      <c r="AW316" s="16" t="s">
        <v>36</v>
      </c>
      <c r="AX316" s="16" t="s">
        <v>88</v>
      </c>
      <c r="AY316" s="220" t="s">
        <v>124</v>
      </c>
    </row>
    <row r="317" s="2" customFormat="1" ht="16.5" customHeight="1">
      <c r="A317" s="38"/>
      <c r="B317" s="171"/>
      <c r="C317" s="172" t="s">
        <v>531</v>
      </c>
      <c r="D317" s="172" t="s">
        <v>126</v>
      </c>
      <c r="E317" s="173" t="s">
        <v>532</v>
      </c>
      <c r="F317" s="174" t="s">
        <v>533</v>
      </c>
      <c r="G317" s="175" t="s">
        <v>299</v>
      </c>
      <c r="H317" s="176">
        <v>21.039999999999999</v>
      </c>
      <c r="I317" s="177"/>
      <c r="J317" s="178">
        <f>ROUND(I317*H317,2)</f>
        <v>0</v>
      </c>
      <c r="K317" s="174" t="s">
        <v>135</v>
      </c>
      <c r="L317" s="39"/>
      <c r="M317" s="179" t="s">
        <v>1</v>
      </c>
      <c r="N317" s="180" t="s">
        <v>45</v>
      </c>
      <c r="O317" s="77"/>
      <c r="P317" s="181">
        <f>O317*H317</f>
        <v>0</v>
      </c>
      <c r="Q317" s="181">
        <v>0</v>
      </c>
      <c r="R317" s="181">
        <f>Q317*H317</f>
        <v>0</v>
      </c>
      <c r="S317" s="181">
        <v>0.0044999999999999997</v>
      </c>
      <c r="T317" s="182">
        <f>S317*H317</f>
        <v>0.094679999999999986</v>
      </c>
      <c r="U317" s="38"/>
      <c r="V317" s="38"/>
      <c r="W317" s="38"/>
      <c r="X317" s="38"/>
      <c r="Y317" s="38"/>
      <c r="Z317" s="38"/>
      <c r="AA317" s="38"/>
      <c r="AB317" s="38"/>
      <c r="AC317" s="38"/>
      <c r="AD317" s="38"/>
      <c r="AE317" s="38"/>
      <c r="AR317" s="183" t="s">
        <v>241</v>
      </c>
      <c r="AT317" s="183" t="s">
        <v>126</v>
      </c>
      <c r="AU317" s="183" t="s">
        <v>90</v>
      </c>
      <c r="AY317" s="19" t="s">
        <v>124</v>
      </c>
      <c r="BE317" s="184">
        <f>IF(N317="základní",J317,0)</f>
        <v>0</v>
      </c>
      <c r="BF317" s="184">
        <f>IF(N317="snížená",J317,0)</f>
        <v>0</v>
      </c>
      <c r="BG317" s="184">
        <f>IF(N317="zákl. přenesená",J317,0)</f>
        <v>0</v>
      </c>
      <c r="BH317" s="184">
        <f>IF(N317="sníž. přenesená",J317,0)</f>
        <v>0</v>
      </c>
      <c r="BI317" s="184">
        <f>IF(N317="nulová",J317,0)</f>
        <v>0</v>
      </c>
      <c r="BJ317" s="19" t="s">
        <v>88</v>
      </c>
      <c r="BK317" s="184">
        <f>ROUND(I317*H317,2)</f>
        <v>0</v>
      </c>
      <c r="BL317" s="19" t="s">
        <v>241</v>
      </c>
      <c r="BM317" s="183" t="s">
        <v>534</v>
      </c>
    </row>
    <row r="318" s="13" customFormat="1">
      <c r="A318" s="13"/>
      <c r="B318" s="185"/>
      <c r="C318" s="13"/>
      <c r="D318" s="186" t="s">
        <v>137</v>
      </c>
      <c r="E318" s="187" t="s">
        <v>1</v>
      </c>
      <c r="F318" s="188" t="s">
        <v>535</v>
      </c>
      <c r="G318" s="13"/>
      <c r="H318" s="187" t="s">
        <v>1</v>
      </c>
      <c r="I318" s="189"/>
      <c r="J318" s="13"/>
      <c r="K318" s="13"/>
      <c r="L318" s="185"/>
      <c r="M318" s="190"/>
      <c r="N318" s="191"/>
      <c r="O318" s="191"/>
      <c r="P318" s="191"/>
      <c r="Q318" s="191"/>
      <c r="R318" s="191"/>
      <c r="S318" s="191"/>
      <c r="T318" s="192"/>
      <c r="U318" s="13"/>
      <c r="V318" s="13"/>
      <c r="W318" s="13"/>
      <c r="X318" s="13"/>
      <c r="Y318" s="13"/>
      <c r="Z318" s="13"/>
      <c r="AA318" s="13"/>
      <c r="AB318" s="13"/>
      <c r="AC318" s="13"/>
      <c r="AD318" s="13"/>
      <c r="AE318" s="13"/>
      <c r="AT318" s="187" t="s">
        <v>137</v>
      </c>
      <c r="AU318" s="187" t="s">
        <v>90</v>
      </c>
      <c r="AV318" s="13" t="s">
        <v>88</v>
      </c>
      <c r="AW318" s="13" t="s">
        <v>36</v>
      </c>
      <c r="AX318" s="13" t="s">
        <v>80</v>
      </c>
      <c r="AY318" s="187" t="s">
        <v>124</v>
      </c>
    </row>
    <row r="319" s="14" customFormat="1">
      <c r="A319" s="14"/>
      <c r="B319" s="193"/>
      <c r="C319" s="14"/>
      <c r="D319" s="186" t="s">
        <v>137</v>
      </c>
      <c r="E319" s="194" t="s">
        <v>1</v>
      </c>
      <c r="F319" s="195" t="s">
        <v>363</v>
      </c>
      <c r="G319" s="14"/>
      <c r="H319" s="196">
        <v>5.2000000000000002</v>
      </c>
      <c r="I319" s="197"/>
      <c r="J319" s="14"/>
      <c r="K319" s="14"/>
      <c r="L319" s="193"/>
      <c r="M319" s="198"/>
      <c r="N319" s="199"/>
      <c r="O319" s="199"/>
      <c r="P319" s="199"/>
      <c r="Q319" s="199"/>
      <c r="R319" s="199"/>
      <c r="S319" s="199"/>
      <c r="T319" s="200"/>
      <c r="U319" s="14"/>
      <c r="V319" s="14"/>
      <c r="W319" s="14"/>
      <c r="X319" s="14"/>
      <c r="Y319" s="14"/>
      <c r="Z319" s="14"/>
      <c r="AA319" s="14"/>
      <c r="AB319" s="14"/>
      <c r="AC319" s="14"/>
      <c r="AD319" s="14"/>
      <c r="AE319" s="14"/>
      <c r="AT319" s="194" t="s">
        <v>137</v>
      </c>
      <c r="AU319" s="194" t="s">
        <v>90</v>
      </c>
      <c r="AV319" s="14" t="s">
        <v>90</v>
      </c>
      <c r="AW319" s="14" t="s">
        <v>36</v>
      </c>
      <c r="AX319" s="14" t="s">
        <v>80</v>
      </c>
      <c r="AY319" s="194" t="s">
        <v>124</v>
      </c>
    </row>
    <row r="320" s="14" customFormat="1">
      <c r="A320" s="14"/>
      <c r="B320" s="193"/>
      <c r="C320" s="14"/>
      <c r="D320" s="186" t="s">
        <v>137</v>
      </c>
      <c r="E320" s="194" t="s">
        <v>1</v>
      </c>
      <c r="F320" s="195" t="s">
        <v>364</v>
      </c>
      <c r="G320" s="14"/>
      <c r="H320" s="196">
        <v>9.3599999999999994</v>
      </c>
      <c r="I320" s="197"/>
      <c r="J320" s="14"/>
      <c r="K320" s="14"/>
      <c r="L320" s="193"/>
      <c r="M320" s="198"/>
      <c r="N320" s="199"/>
      <c r="O320" s="199"/>
      <c r="P320" s="199"/>
      <c r="Q320" s="199"/>
      <c r="R320" s="199"/>
      <c r="S320" s="199"/>
      <c r="T320" s="200"/>
      <c r="U320" s="14"/>
      <c r="V320" s="14"/>
      <c r="W320" s="14"/>
      <c r="X320" s="14"/>
      <c r="Y320" s="14"/>
      <c r="Z320" s="14"/>
      <c r="AA320" s="14"/>
      <c r="AB320" s="14"/>
      <c r="AC320" s="14"/>
      <c r="AD320" s="14"/>
      <c r="AE320" s="14"/>
      <c r="AT320" s="194" t="s">
        <v>137</v>
      </c>
      <c r="AU320" s="194" t="s">
        <v>90</v>
      </c>
      <c r="AV320" s="14" t="s">
        <v>90</v>
      </c>
      <c r="AW320" s="14" t="s">
        <v>36</v>
      </c>
      <c r="AX320" s="14" t="s">
        <v>80</v>
      </c>
      <c r="AY320" s="194" t="s">
        <v>124</v>
      </c>
    </row>
    <row r="321" s="14" customFormat="1">
      <c r="A321" s="14"/>
      <c r="B321" s="193"/>
      <c r="C321" s="14"/>
      <c r="D321" s="186" t="s">
        <v>137</v>
      </c>
      <c r="E321" s="194" t="s">
        <v>1</v>
      </c>
      <c r="F321" s="195" t="s">
        <v>365</v>
      </c>
      <c r="G321" s="14"/>
      <c r="H321" s="196">
        <v>6.4800000000000004</v>
      </c>
      <c r="I321" s="197"/>
      <c r="J321" s="14"/>
      <c r="K321" s="14"/>
      <c r="L321" s="193"/>
      <c r="M321" s="198"/>
      <c r="N321" s="199"/>
      <c r="O321" s="199"/>
      <c r="P321" s="199"/>
      <c r="Q321" s="199"/>
      <c r="R321" s="199"/>
      <c r="S321" s="199"/>
      <c r="T321" s="200"/>
      <c r="U321" s="14"/>
      <c r="V321" s="14"/>
      <c r="W321" s="14"/>
      <c r="X321" s="14"/>
      <c r="Y321" s="14"/>
      <c r="Z321" s="14"/>
      <c r="AA321" s="14"/>
      <c r="AB321" s="14"/>
      <c r="AC321" s="14"/>
      <c r="AD321" s="14"/>
      <c r="AE321" s="14"/>
      <c r="AT321" s="194" t="s">
        <v>137</v>
      </c>
      <c r="AU321" s="194" t="s">
        <v>90</v>
      </c>
      <c r="AV321" s="14" t="s">
        <v>90</v>
      </c>
      <c r="AW321" s="14" t="s">
        <v>36</v>
      </c>
      <c r="AX321" s="14" t="s">
        <v>80</v>
      </c>
      <c r="AY321" s="194" t="s">
        <v>124</v>
      </c>
    </row>
    <row r="322" s="16" customFormat="1">
      <c r="A322" s="16"/>
      <c r="B322" s="219"/>
      <c r="C322" s="16"/>
      <c r="D322" s="186" t="s">
        <v>137</v>
      </c>
      <c r="E322" s="220" t="s">
        <v>1</v>
      </c>
      <c r="F322" s="221" t="s">
        <v>196</v>
      </c>
      <c r="G322" s="16"/>
      <c r="H322" s="222">
        <v>21.039999999999999</v>
      </c>
      <c r="I322" s="223"/>
      <c r="J322" s="16"/>
      <c r="K322" s="16"/>
      <c r="L322" s="219"/>
      <c r="M322" s="224"/>
      <c r="N322" s="225"/>
      <c r="O322" s="225"/>
      <c r="P322" s="225"/>
      <c r="Q322" s="225"/>
      <c r="R322" s="225"/>
      <c r="S322" s="225"/>
      <c r="T322" s="226"/>
      <c r="U322" s="16"/>
      <c r="V322" s="16"/>
      <c r="W322" s="16"/>
      <c r="X322" s="16"/>
      <c r="Y322" s="16"/>
      <c r="Z322" s="16"/>
      <c r="AA322" s="16"/>
      <c r="AB322" s="16"/>
      <c r="AC322" s="16"/>
      <c r="AD322" s="16"/>
      <c r="AE322" s="16"/>
      <c r="AT322" s="220" t="s">
        <v>137</v>
      </c>
      <c r="AU322" s="220" t="s">
        <v>90</v>
      </c>
      <c r="AV322" s="16" t="s">
        <v>130</v>
      </c>
      <c r="AW322" s="16" t="s">
        <v>36</v>
      </c>
      <c r="AX322" s="16" t="s">
        <v>88</v>
      </c>
      <c r="AY322" s="220" t="s">
        <v>124</v>
      </c>
    </row>
    <row r="323" s="2" customFormat="1">
      <c r="A323" s="38"/>
      <c r="B323" s="171"/>
      <c r="C323" s="172" t="s">
        <v>536</v>
      </c>
      <c r="D323" s="172" t="s">
        <v>126</v>
      </c>
      <c r="E323" s="173" t="s">
        <v>537</v>
      </c>
      <c r="F323" s="174" t="s">
        <v>538</v>
      </c>
      <c r="G323" s="175" t="s">
        <v>299</v>
      </c>
      <c r="H323" s="176">
        <v>93.739999999999995</v>
      </c>
      <c r="I323" s="177"/>
      <c r="J323" s="178">
        <f>ROUND(I323*H323,2)</f>
        <v>0</v>
      </c>
      <c r="K323" s="174" t="s">
        <v>135</v>
      </c>
      <c r="L323" s="39"/>
      <c r="M323" s="179" t="s">
        <v>1</v>
      </c>
      <c r="N323" s="180" t="s">
        <v>45</v>
      </c>
      <c r="O323" s="77"/>
      <c r="P323" s="181">
        <f>O323*H323</f>
        <v>0</v>
      </c>
      <c r="Q323" s="181">
        <v>0.0060000000000000001</v>
      </c>
      <c r="R323" s="181">
        <f>Q323*H323</f>
        <v>0.56243999999999994</v>
      </c>
      <c r="S323" s="181">
        <v>0</v>
      </c>
      <c r="T323" s="182">
        <f>S323*H323</f>
        <v>0</v>
      </c>
      <c r="U323" s="38"/>
      <c r="V323" s="38"/>
      <c r="W323" s="38"/>
      <c r="X323" s="38"/>
      <c r="Y323" s="38"/>
      <c r="Z323" s="38"/>
      <c r="AA323" s="38"/>
      <c r="AB323" s="38"/>
      <c r="AC323" s="38"/>
      <c r="AD323" s="38"/>
      <c r="AE323" s="38"/>
      <c r="AR323" s="183" t="s">
        <v>241</v>
      </c>
      <c r="AT323" s="183" t="s">
        <v>126</v>
      </c>
      <c r="AU323" s="183" t="s">
        <v>90</v>
      </c>
      <c r="AY323" s="19" t="s">
        <v>124</v>
      </c>
      <c r="BE323" s="184">
        <f>IF(N323="základní",J323,0)</f>
        <v>0</v>
      </c>
      <c r="BF323" s="184">
        <f>IF(N323="snížená",J323,0)</f>
        <v>0</v>
      </c>
      <c r="BG323" s="184">
        <f>IF(N323="zákl. přenesená",J323,0)</f>
        <v>0</v>
      </c>
      <c r="BH323" s="184">
        <f>IF(N323="sníž. přenesená",J323,0)</f>
        <v>0</v>
      </c>
      <c r="BI323" s="184">
        <f>IF(N323="nulová",J323,0)</f>
        <v>0</v>
      </c>
      <c r="BJ323" s="19" t="s">
        <v>88</v>
      </c>
      <c r="BK323" s="184">
        <f>ROUND(I323*H323,2)</f>
        <v>0</v>
      </c>
      <c r="BL323" s="19" t="s">
        <v>241</v>
      </c>
      <c r="BM323" s="183" t="s">
        <v>539</v>
      </c>
    </row>
    <row r="324" s="14" customFormat="1">
      <c r="A324" s="14"/>
      <c r="B324" s="193"/>
      <c r="C324" s="14"/>
      <c r="D324" s="186" t="s">
        <v>137</v>
      </c>
      <c r="E324" s="194" t="s">
        <v>1</v>
      </c>
      <c r="F324" s="195" t="s">
        <v>540</v>
      </c>
      <c r="G324" s="14"/>
      <c r="H324" s="196">
        <v>21.039999999999999</v>
      </c>
      <c r="I324" s="197"/>
      <c r="J324" s="14"/>
      <c r="K324" s="14"/>
      <c r="L324" s="193"/>
      <c r="M324" s="198"/>
      <c r="N324" s="199"/>
      <c r="O324" s="199"/>
      <c r="P324" s="199"/>
      <c r="Q324" s="199"/>
      <c r="R324" s="199"/>
      <c r="S324" s="199"/>
      <c r="T324" s="200"/>
      <c r="U324" s="14"/>
      <c r="V324" s="14"/>
      <c r="W324" s="14"/>
      <c r="X324" s="14"/>
      <c r="Y324" s="14"/>
      <c r="Z324" s="14"/>
      <c r="AA324" s="14"/>
      <c r="AB324" s="14"/>
      <c r="AC324" s="14"/>
      <c r="AD324" s="14"/>
      <c r="AE324" s="14"/>
      <c r="AT324" s="194" t="s">
        <v>137</v>
      </c>
      <c r="AU324" s="194" t="s">
        <v>90</v>
      </c>
      <c r="AV324" s="14" t="s">
        <v>90</v>
      </c>
      <c r="AW324" s="14" t="s">
        <v>36</v>
      </c>
      <c r="AX324" s="14" t="s">
        <v>80</v>
      </c>
      <c r="AY324" s="194" t="s">
        <v>124</v>
      </c>
    </row>
    <row r="325" s="14" customFormat="1">
      <c r="A325" s="14"/>
      <c r="B325" s="193"/>
      <c r="C325" s="14"/>
      <c r="D325" s="186" t="s">
        <v>137</v>
      </c>
      <c r="E325" s="194" t="s">
        <v>1</v>
      </c>
      <c r="F325" s="195" t="s">
        <v>541</v>
      </c>
      <c r="G325" s="14"/>
      <c r="H325" s="196">
        <v>72.700000000000003</v>
      </c>
      <c r="I325" s="197"/>
      <c r="J325" s="14"/>
      <c r="K325" s="14"/>
      <c r="L325" s="193"/>
      <c r="M325" s="198"/>
      <c r="N325" s="199"/>
      <c r="O325" s="199"/>
      <c r="P325" s="199"/>
      <c r="Q325" s="199"/>
      <c r="R325" s="199"/>
      <c r="S325" s="199"/>
      <c r="T325" s="200"/>
      <c r="U325" s="14"/>
      <c r="V325" s="14"/>
      <c r="W325" s="14"/>
      <c r="X325" s="14"/>
      <c r="Y325" s="14"/>
      <c r="Z325" s="14"/>
      <c r="AA325" s="14"/>
      <c r="AB325" s="14"/>
      <c r="AC325" s="14"/>
      <c r="AD325" s="14"/>
      <c r="AE325" s="14"/>
      <c r="AT325" s="194" t="s">
        <v>137</v>
      </c>
      <c r="AU325" s="194" t="s">
        <v>90</v>
      </c>
      <c r="AV325" s="14" t="s">
        <v>90</v>
      </c>
      <c r="AW325" s="14" t="s">
        <v>36</v>
      </c>
      <c r="AX325" s="14" t="s">
        <v>80</v>
      </c>
      <c r="AY325" s="194" t="s">
        <v>124</v>
      </c>
    </row>
    <row r="326" s="16" customFormat="1">
      <c r="A326" s="16"/>
      <c r="B326" s="219"/>
      <c r="C326" s="16"/>
      <c r="D326" s="186" t="s">
        <v>137</v>
      </c>
      <c r="E326" s="220" t="s">
        <v>1</v>
      </c>
      <c r="F326" s="221" t="s">
        <v>196</v>
      </c>
      <c r="G326" s="16"/>
      <c r="H326" s="222">
        <v>93.739999999999995</v>
      </c>
      <c r="I326" s="223"/>
      <c r="J326" s="16"/>
      <c r="K326" s="16"/>
      <c r="L326" s="219"/>
      <c r="M326" s="224"/>
      <c r="N326" s="225"/>
      <c r="O326" s="225"/>
      <c r="P326" s="225"/>
      <c r="Q326" s="225"/>
      <c r="R326" s="225"/>
      <c r="S326" s="225"/>
      <c r="T326" s="226"/>
      <c r="U326" s="16"/>
      <c r="V326" s="16"/>
      <c r="W326" s="16"/>
      <c r="X326" s="16"/>
      <c r="Y326" s="16"/>
      <c r="Z326" s="16"/>
      <c r="AA326" s="16"/>
      <c r="AB326" s="16"/>
      <c r="AC326" s="16"/>
      <c r="AD326" s="16"/>
      <c r="AE326" s="16"/>
      <c r="AT326" s="220" t="s">
        <v>137</v>
      </c>
      <c r="AU326" s="220" t="s">
        <v>90</v>
      </c>
      <c r="AV326" s="16" t="s">
        <v>130</v>
      </c>
      <c r="AW326" s="16" t="s">
        <v>36</v>
      </c>
      <c r="AX326" s="16" t="s">
        <v>88</v>
      </c>
      <c r="AY326" s="220" t="s">
        <v>124</v>
      </c>
    </row>
    <row r="327" s="12" customFormat="1" ht="22.8" customHeight="1">
      <c r="A327" s="12"/>
      <c r="B327" s="158"/>
      <c r="C327" s="12"/>
      <c r="D327" s="159" t="s">
        <v>79</v>
      </c>
      <c r="E327" s="169" t="s">
        <v>542</v>
      </c>
      <c r="F327" s="169" t="s">
        <v>543</v>
      </c>
      <c r="G327" s="12"/>
      <c r="H327" s="12"/>
      <c r="I327" s="161"/>
      <c r="J327" s="170">
        <f>BK327</f>
        <v>0</v>
      </c>
      <c r="K327" s="12"/>
      <c r="L327" s="158"/>
      <c r="M327" s="163"/>
      <c r="N327" s="164"/>
      <c r="O327" s="164"/>
      <c r="P327" s="165">
        <f>P328</f>
        <v>0</v>
      </c>
      <c r="Q327" s="164"/>
      <c r="R327" s="165">
        <f>R328</f>
        <v>0.052499999999999998</v>
      </c>
      <c r="S327" s="164"/>
      <c r="T327" s="166">
        <f>T328</f>
        <v>0</v>
      </c>
      <c r="U327" s="12"/>
      <c r="V327" s="12"/>
      <c r="W327" s="12"/>
      <c r="X327" s="12"/>
      <c r="Y327" s="12"/>
      <c r="Z327" s="12"/>
      <c r="AA327" s="12"/>
      <c r="AB327" s="12"/>
      <c r="AC327" s="12"/>
      <c r="AD327" s="12"/>
      <c r="AE327" s="12"/>
      <c r="AR327" s="159" t="s">
        <v>90</v>
      </c>
      <c r="AT327" s="167" t="s">
        <v>79</v>
      </c>
      <c r="AU327" s="167" t="s">
        <v>88</v>
      </c>
      <c r="AY327" s="159" t="s">
        <v>124</v>
      </c>
      <c r="BK327" s="168">
        <f>BK328</f>
        <v>0</v>
      </c>
    </row>
    <row r="328" s="2" customFormat="1" ht="16.5" customHeight="1">
      <c r="A328" s="38"/>
      <c r="B328" s="171"/>
      <c r="C328" s="172" t="s">
        <v>544</v>
      </c>
      <c r="D328" s="172" t="s">
        <v>126</v>
      </c>
      <c r="E328" s="173" t="s">
        <v>545</v>
      </c>
      <c r="F328" s="174" t="s">
        <v>546</v>
      </c>
      <c r="G328" s="175" t="s">
        <v>547</v>
      </c>
      <c r="H328" s="176">
        <v>350</v>
      </c>
      <c r="I328" s="177"/>
      <c r="J328" s="178">
        <f>ROUND(I328*H328,2)</f>
        <v>0</v>
      </c>
      <c r="K328" s="174" t="s">
        <v>1</v>
      </c>
      <c r="L328" s="39"/>
      <c r="M328" s="179" t="s">
        <v>1</v>
      </c>
      <c r="N328" s="180" t="s">
        <v>45</v>
      </c>
      <c r="O328" s="77"/>
      <c r="P328" s="181">
        <f>O328*H328</f>
        <v>0</v>
      </c>
      <c r="Q328" s="181">
        <v>0.00014999999999999999</v>
      </c>
      <c r="R328" s="181">
        <f>Q328*H328</f>
        <v>0.052499999999999998</v>
      </c>
      <c r="S328" s="181">
        <v>0</v>
      </c>
      <c r="T328" s="182">
        <f>S328*H328</f>
        <v>0</v>
      </c>
      <c r="U328" s="38"/>
      <c r="V328" s="38"/>
      <c r="W328" s="38"/>
      <c r="X328" s="38"/>
      <c r="Y328" s="38"/>
      <c r="Z328" s="38"/>
      <c r="AA328" s="38"/>
      <c r="AB328" s="38"/>
      <c r="AC328" s="38"/>
      <c r="AD328" s="38"/>
      <c r="AE328" s="38"/>
      <c r="AR328" s="183" t="s">
        <v>241</v>
      </c>
      <c r="AT328" s="183" t="s">
        <v>126</v>
      </c>
      <c r="AU328" s="183" t="s">
        <v>90</v>
      </c>
      <c r="AY328" s="19" t="s">
        <v>124</v>
      </c>
      <c r="BE328" s="184">
        <f>IF(N328="základní",J328,0)</f>
        <v>0</v>
      </c>
      <c r="BF328" s="184">
        <f>IF(N328="snížená",J328,0)</f>
        <v>0</v>
      </c>
      <c r="BG328" s="184">
        <f>IF(N328="zákl. přenesená",J328,0)</f>
        <v>0</v>
      </c>
      <c r="BH328" s="184">
        <f>IF(N328="sníž. přenesená",J328,0)</f>
        <v>0</v>
      </c>
      <c r="BI328" s="184">
        <f>IF(N328="nulová",J328,0)</f>
        <v>0</v>
      </c>
      <c r="BJ328" s="19" t="s">
        <v>88</v>
      </c>
      <c r="BK328" s="184">
        <f>ROUND(I328*H328,2)</f>
        <v>0</v>
      </c>
      <c r="BL328" s="19" t="s">
        <v>241</v>
      </c>
      <c r="BM328" s="183" t="s">
        <v>548</v>
      </c>
    </row>
    <row r="329" s="12" customFormat="1" ht="22.8" customHeight="1">
      <c r="A329" s="12"/>
      <c r="B329" s="158"/>
      <c r="C329" s="12"/>
      <c r="D329" s="159" t="s">
        <v>79</v>
      </c>
      <c r="E329" s="169" t="s">
        <v>549</v>
      </c>
      <c r="F329" s="169" t="s">
        <v>550</v>
      </c>
      <c r="G329" s="12"/>
      <c r="H329" s="12"/>
      <c r="I329" s="161"/>
      <c r="J329" s="170">
        <f>BK329</f>
        <v>0</v>
      </c>
      <c r="K329" s="12"/>
      <c r="L329" s="158"/>
      <c r="M329" s="163"/>
      <c r="N329" s="164"/>
      <c r="O329" s="164"/>
      <c r="P329" s="165">
        <f>SUM(P330:P332)</f>
        <v>0</v>
      </c>
      <c r="Q329" s="164"/>
      <c r="R329" s="165">
        <f>SUM(R330:R332)</f>
        <v>0</v>
      </c>
      <c r="S329" s="164"/>
      <c r="T329" s="166">
        <f>SUM(T330:T332)</f>
        <v>7.8953281000000004</v>
      </c>
      <c r="U329" s="12"/>
      <c r="V329" s="12"/>
      <c r="W329" s="12"/>
      <c r="X329" s="12"/>
      <c r="Y329" s="12"/>
      <c r="Z329" s="12"/>
      <c r="AA329" s="12"/>
      <c r="AB329" s="12"/>
      <c r="AC329" s="12"/>
      <c r="AD329" s="12"/>
      <c r="AE329" s="12"/>
      <c r="AR329" s="159" t="s">
        <v>90</v>
      </c>
      <c r="AT329" s="167" t="s">
        <v>79</v>
      </c>
      <c r="AU329" s="167" t="s">
        <v>88</v>
      </c>
      <c r="AY329" s="159" t="s">
        <v>124</v>
      </c>
      <c r="BK329" s="168">
        <f>SUM(BK330:BK332)</f>
        <v>0</v>
      </c>
    </row>
    <row r="330" s="2" customFormat="1">
      <c r="A330" s="38"/>
      <c r="B330" s="171"/>
      <c r="C330" s="172" t="s">
        <v>551</v>
      </c>
      <c r="D330" s="172" t="s">
        <v>126</v>
      </c>
      <c r="E330" s="173" t="s">
        <v>552</v>
      </c>
      <c r="F330" s="174" t="s">
        <v>553</v>
      </c>
      <c r="G330" s="175" t="s">
        <v>299</v>
      </c>
      <c r="H330" s="176">
        <v>94.930000000000007</v>
      </c>
      <c r="I330" s="177"/>
      <c r="J330" s="178">
        <f>ROUND(I330*H330,2)</f>
        <v>0</v>
      </c>
      <c r="K330" s="174" t="s">
        <v>135</v>
      </c>
      <c r="L330" s="39"/>
      <c r="M330" s="179" t="s">
        <v>1</v>
      </c>
      <c r="N330" s="180" t="s">
        <v>45</v>
      </c>
      <c r="O330" s="77"/>
      <c r="P330" s="181">
        <f>O330*H330</f>
        <v>0</v>
      </c>
      <c r="Q330" s="181">
        <v>0</v>
      </c>
      <c r="R330" s="181">
        <f>Q330*H330</f>
        <v>0</v>
      </c>
      <c r="S330" s="181">
        <v>0.083169999999999994</v>
      </c>
      <c r="T330" s="182">
        <f>S330*H330</f>
        <v>7.8953281000000004</v>
      </c>
      <c r="U330" s="38"/>
      <c r="V330" s="38"/>
      <c r="W330" s="38"/>
      <c r="X330" s="38"/>
      <c r="Y330" s="38"/>
      <c r="Z330" s="38"/>
      <c r="AA330" s="38"/>
      <c r="AB330" s="38"/>
      <c r="AC330" s="38"/>
      <c r="AD330" s="38"/>
      <c r="AE330" s="38"/>
      <c r="AR330" s="183" t="s">
        <v>241</v>
      </c>
      <c r="AT330" s="183" t="s">
        <v>126</v>
      </c>
      <c r="AU330" s="183" t="s">
        <v>90</v>
      </c>
      <c r="AY330" s="19" t="s">
        <v>124</v>
      </c>
      <c r="BE330" s="184">
        <f>IF(N330="základní",J330,0)</f>
        <v>0</v>
      </c>
      <c r="BF330" s="184">
        <f>IF(N330="snížená",J330,0)</f>
        <v>0</v>
      </c>
      <c r="BG330" s="184">
        <f>IF(N330="zákl. přenesená",J330,0)</f>
        <v>0</v>
      </c>
      <c r="BH330" s="184">
        <f>IF(N330="sníž. přenesená",J330,0)</f>
        <v>0</v>
      </c>
      <c r="BI330" s="184">
        <f>IF(N330="nulová",J330,0)</f>
        <v>0</v>
      </c>
      <c r="BJ330" s="19" t="s">
        <v>88</v>
      </c>
      <c r="BK330" s="184">
        <f>ROUND(I330*H330,2)</f>
        <v>0</v>
      </c>
      <c r="BL330" s="19" t="s">
        <v>241</v>
      </c>
      <c r="BM330" s="183" t="s">
        <v>554</v>
      </c>
    </row>
    <row r="331" s="13" customFormat="1">
      <c r="A331" s="13"/>
      <c r="B331" s="185"/>
      <c r="C331" s="13"/>
      <c r="D331" s="186" t="s">
        <v>137</v>
      </c>
      <c r="E331" s="187" t="s">
        <v>1</v>
      </c>
      <c r="F331" s="188" t="s">
        <v>555</v>
      </c>
      <c r="G331" s="13"/>
      <c r="H331" s="187" t="s">
        <v>1</v>
      </c>
      <c r="I331" s="189"/>
      <c r="J331" s="13"/>
      <c r="K331" s="13"/>
      <c r="L331" s="185"/>
      <c r="M331" s="190"/>
      <c r="N331" s="191"/>
      <c r="O331" s="191"/>
      <c r="P331" s="191"/>
      <c r="Q331" s="191"/>
      <c r="R331" s="191"/>
      <c r="S331" s="191"/>
      <c r="T331" s="192"/>
      <c r="U331" s="13"/>
      <c r="V331" s="13"/>
      <c r="W331" s="13"/>
      <c r="X331" s="13"/>
      <c r="Y331" s="13"/>
      <c r="Z331" s="13"/>
      <c r="AA331" s="13"/>
      <c r="AB331" s="13"/>
      <c r="AC331" s="13"/>
      <c r="AD331" s="13"/>
      <c r="AE331" s="13"/>
      <c r="AT331" s="187" t="s">
        <v>137</v>
      </c>
      <c r="AU331" s="187" t="s">
        <v>90</v>
      </c>
      <c r="AV331" s="13" t="s">
        <v>88</v>
      </c>
      <c r="AW331" s="13" t="s">
        <v>36</v>
      </c>
      <c r="AX331" s="13" t="s">
        <v>80</v>
      </c>
      <c r="AY331" s="187" t="s">
        <v>124</v>
      </c>
    </row>
    <row r="332" s="14" customFormat="1">
      <c r="A332" s="14"/>
      <c r="B332" s="193"/>
      <c r="C332" s="14"/>
      <c r="D332" s="186" t="s">
        <v>137</v>
      </c>
      <c r="E332" s="194" t="s">
        <v>1</v>
      </c>
      <c r="F332" s="195" t="s">
        <v>556</v>
      </c>
      <c r="G332" s="14"/>
      <c r="H332" s="196">
        <v>94.930000000000007</v>
      </c>
      <c r="I332" s="197"/>
      <c r="J332" s="14"/>
      <c r="K332" s="14"/>
      <c r="L332" s="193"/>
      <c r="M332" s="198"/>
      <c r="N332" s="199"/>
      <c r="O332" s="199"/>
      <c r="P332" s="199"/>
      <c r="Q332" s="199"/>
      <c r="R332" s="199"/>
      <c r="S332" s="199"/>
      <c r="T332" s="200"/>
      <c r="U332" s="14"/>
      <c r="V332" s="14"/>
      <c r="W332" s="14"/>
      <c r="X332" s="14"/>
      <c r="Y332" s="14"/>
      <c r="Z332" s="14"/>
      <c r="AA332" s="14"/>
      <c r="AB332" s="14"/>
      <c r="AC332" s="14"/>
      <c r="AD332" s="14"/>
      <c r="AE332" s="14"/>
      <c r="AT332" s="194" t="s">
        <v>137</v>
      </c>
      <c r="AU332" s="194" t="s">
        <v>90</v>
      </c>
      <c r="AV332" s="14" t="s">
        <v>90</v>
      </c>
      <c r="AW332" s="14" t="s">
        <v>36</v>
      </c>
      <c r="AX332" s="14" t="s">
        <v>88</v>
      </c>
      <c r="AY332" s="194" t="s">
        <v>124</v>
      </c>
    </row>
    <row r="333" s="12" customFormat="1" ht="22.8" customHeight="1">
      <c r="A333" s="12"/>
      <c r="B333" s="158"/>
      <c r="C333" s="12"/>
      <c r="D333" s="159" t="s">
        <v>79</v>
      </c>
      <c r="E333" s="169" t="s">
        <v>557</v>
      </c>
      <c r="F333" s="169" t="s">
        <v>558</v>
      </c>
      <c r="G333" s="12"/>
      <c r="H333" s="12"/>
      <c r="I333" s="161"/>
      <c r="J333" s="170">
        <f>BK333</f>
        <v>0</v>
      </c>
      <c r="K333" s="12"/>
      <c r="L333" s="158"/>
      <c r="M333" s="163"/>
      <c r="N333" s="164"/>
      <c r="O333" s="164"/>
      <c r="P333" s="165">
        <f>SUM(P334:P336)</f>
        <v>0</v>
      </c>
      <c r="Q333" s="164"/>
      <c r="R333" s="165">
        <f>SUM(R334:R336)</f>
        <v>0</v>
      </c>
      <c r="S333" s="164"/>
      <c r="T333" s="166">
        <f>SUM(T334:T336)</f>
        <v>13.308299999999999</v>
      </c>
      <c r="U333" s="12"/>
      <c r="V333" s="12"/>
      <c r="W333" s="12"/>
      <c r="X333" s="12"/>
      <c r="Y333" s="12"/>
      <c r="Z333" s="12"/>
      <c r="AA333" s="12"/>
      <c r="AB333" s="12"/>
      <c r="AC333" s="12"/>
      <c r="AD333" s="12"/>
      <c r="AE333" s="12"/>
      <c r="AR333" s="159" t="s">
        <v>90</v>
      </c>
      <c r="AT333" s="167" t="s">
        <v>79</v>
      </c>
      <c r="AU333" s="167" t="s">
        <v>88</v>
      </c>
      <c r="AY333" s="159" t="s">
        <v>124</v>
      </c>
      <c r="BK333" s="168">
        <f>SUM(BK334:BK336)</f>
        <v>0</v>
      </c>
    </row>
    <row r="334" s="2" customFormat="1">
      <c r="A334" s="38"/>
      <c r="B334" s="171"/>
      <c r="C334" s="172" t="s">
        <v>559</v>
      </c>
      <c r="D334" s="172" t="s">
        <v>126</v>
      </c>
      <c r="E334" s="173" t="s">
        <v>560</v>
      </c>
      <c r="F334" s="174" t="s">
        <v>561</v>
      </c>
      <c r="G334" s="175" t="s">
        <v>299</v>
      </c>
      <c r="H334" s="176">
        <v>85.859999999999999</v>
      </c>
      <c r="I334" s="177"/>
      <c r="J334" s="178">
        <f>ROUND(I334*H334,2)</f>
        <v>0</v>
      </c>
      <c r="K334" s="174" t="s">
        <v>135</v>
      </c>
      <c r="L334" s="39"/>
      <c r="M334" s="179" t="s">
        <v>1</v>
      </c>
      <c r="N334" s="180" t="s">
        <v>45</v>
      </c>
      <c r="O334" s="77"/>
      <c r="P334" s="181">
        <f>O334*H334</f>
        <v>0</v>
      </c>
      <c r="Q334" s="181">
        <v>0</v>
      </c>
      <c r="R334" s="181">
        <f>Q334*H334</f>
        <v>0</v>
      </c>
      <c r="S334" s="181">
        <v>0.155</v>
      </c>
      <c r="T334" s="182">
        <f>S334*H334</f>
        <v>13.308299999999999</v>
      </c>
      <c r="U334" s="38"/>
      <c r="V334" s="38"/>
      <c r="W334" s="38"/>
      <c r="X334" s="38"/>
      <c r="Y334" s="38"/>
      <c r="Z334" s="38"/>
      <c r="AA334" s="38"/>
      <c r="AB334" s="38"/>
      <c r="AC334" s="38"/>
      <c r="AD334" s="38"/>
      <c r="AE334" s="38"/>
      <c r="AR334" s="183" t="s">
        <v>241</v>
      </c>
      <c r="AT334" s="183" t="s">
        <v>126</v>
      </c>
      <c r="AU334" s="183" t="s">
        <v>90</v>
      </c>
      <c r="AY334" s="19" t="s">
        <v>124</v>
      </c>
      <c r="BE334" s="184">
        <f>IF(N334="základní",J334,0)</f>
        <v>0</v>
      </c>
      <c r="BF334" s="184">
        <f>IF(N334="snížená",J334,0)</f>
        <v>0</v>
      </c>
      <c r="BG334" s="184">
        <f>IF(N334="zákl. přenesená",J334,0)</f>
        <v>0</v>
      </c>
      <c r="BH334" s="184">
        <f>IF(N334="sníž. přenesená",J334,0)</f>
        <v>0</v>
      </c>
      <c r="BI334" s="184">
        <f>IF(N334="nulová",J334,0)</f>
        <v>0</v>
      </c>
      <c r="BJ334" s="19" t="s">
        <v>88</v>
      </c>
      <c r="BK334" s="184">
        <f>ROUND(I334*H334,2)</f>
        <v>0</v>
      </c>
      <c r="BL334" s="19" t="s">
        <v>241</v>
      </c>
      <c r="BM334" s="183" t="s">
        <v>562</v>
      </c>
    </row>
    <row r="335" s="13" customFormat="1">
      <c r="A335" s="13"/>
      <c r="B335" s="185"/>
      <c r="C335" s="13"/>
      <c r="D335" s="186" t="s">
        <v>137</v>
      </c>
      <c r="E335" s="187" t="s">
        <v>1</v>
      </c>
      <c r="F335" s="188" t="s">
        <v>169</v>
      </c>
      <c r="G335" s="13"/>
      <c r="H335" s="187" t="s">
        <v>1</v>
      </c>
      <c r="I335" s="189"/>
      <c r="J335" s="13"/>
      <c r="K335" s="13"/>
      <c r="L335" s="185"/>
      <c r="M335" s="190"/>
      <c r="N335" s="191"/>
      <c r="O335" s="191"/>
      <c r="P335" s="191"/>
      <c r="Q335" s="191"/>
      <c r="R335" s="191"/>
      <c r="S335" s="191"/>
      <c r="T335" s="192"/>
      <c r="U335" s="13"/>
      <c r="V335" s="13"/>
      <c r="W335" s="13"/>
      <c r="X335" s="13"/>
      <c r="Y335" s="13"/>
      <c r="Z335" s="13"/>
      <c r="AA335" s="13"/>
      <c r="AB335" s="13"/>
      <c r="AC335" s="13"/>
      <c r="AD335" s="13"/>
      <c r="AE335" s="13"/>
      <c r="AT335" s="187" t="s">
        <v>137</v>
      </c>
      <c r="AU335" s="187" t="s">
        <v>90</v>
      </c>
      <c r="AV335" s="13" t="s">
        <v>88</v>
      </c>
      <c r="AW335" s="13" t="s">
        <v>36</v>
      </c>
      <c r="AX335" s="13" t="s">
        <v>80</v>
      </c>
      <c r="AY335" s="187" t="s">
        <v>124</v>
      </c>
    </row>
    <row r="336" s="14" customFormat="1">
      <c r="A336" s="14"/>
      <c r="B336" s="193"/>
      <c r="C336" s="14"/>
      <c r="D336" s="186" t="s">
        <v>137</v>
      </c>
      <c r="E336" s="194" t="s">
        <v>1</v>
      </c>
      <c r="F336" s="195" t="s">
        <v>563</v>
      </c>
      <c r="G336" s="14"/>
      <c r="H336" s="196">
        <v>85.859999999999999</v>
      </c>
      <c r="I336" s="197"/>
      <c r="J336" s="14"/>
      <c r="K336" s="14"/>
      <c r="L336" s="193"/>
      <c r="M336" s="232"/>
      <c r="N336" s="233"/>
      <c r="O336" s="233"/>
      <c r="P336" s="233"/>
      <c r="Q336" s="233"/>
      <c r="R336" s="233"/>
      <c r="S336" s="233"/>
      <c r="T336" s="234"/>
      <c r="U336" s="14"/>
      <c r="V336" s="14"/>
      <c r="W336" s="14"/>
      <c r="X336" s="14"/>
      <c r="Y336" s="14"/>
      <c r="Z336" s="14"/>
      <c r="AA336" s="14"/>
      <c r="AB336" s="14"/>
      <c r="AC336" s="14"/>
      <c r="AD336" s="14"/>
      <c r="AE336" s="14"/>
      <c r="AT336" s="194" t="s">
        <v>137</v>
      </c>
      <c r="AU336" s="194" t="s">
        <v>90</v>
      </c>
      <c r="AV336" s="14" t="s">
        <v>90</v>
      </c>
      <c r="AW336" s="14" t="s">
        <v>36</v>
      </c>
      <c r="AX336" s="14" t="s">
        <v>88</v>
      </c>
      <c r="AY336" s="194" t="s">
        <v>124</v>
      </c>
    </row>
    <row r="337" s="2" customFormat="1" ht="6.96" customHeight="1">
      <c r="A337" s="38"/>
      <c r="B337" s="60"/>
      <c r="C337" s="61"/>
      <c r="D337" s="61"/>
      <c r="E337" s="61"/>
      <c r="F337" s="61"/>
      <c r="G337" s="61"/>
      <c r="H337" s="61"/>
      <c r="I337" s="61"/>
      <c r="J337" s="61"/>
      <c r="K337" s="61"/>
      <c r="L337" s="39"/>
      <c r="M337" s="38"/>
      <c r="O337" s="38"/>
      <c r="P337" s="38"/>
      <c r="Q337" s="38"/>
      <c r="R337" s="38"/>
      <c r="S337" s="38"/>
      <c r="T337" s="38"/>
      <c r="U337" s="38"/>
      <c r="V337" s="38"/>
      <c r="W337" s="38"/>
      <c r="X337" s="38"/>
      <c r="Y337" s="38"/>
      <c r="Z337" s="38"/>
      <c r="AA337" s="38"/>
      <c r="AB337" s="38"/>
      <c r="AC337" s="38"/>
      <c r="AD337" s="38"/>
      <c r="AE337" s="38"/>
    </row>
  </sheetData>
  <autoFilter ref="C130:K336"/>
  <mergeCells count="9">
    <mergeCell ref="E7:H7"/>
    <mergeCell ref="E9:H9"/>
    <mergeCell ref="E18:H18"/>
    <mergeCell ref="E27:H27"/>
    <mergeCell ref="E85:H85"/>
    <mergeCell ref="E87:H87"/>
    <mergeCell ref="E121:H121"/>
    <mergeCell ref="E123:H123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showGridLines="0" workbookViewId="0"/>
  </sheetViews>
  <cols>
    <col min="1" max="1" width="8.332031" style="1" customWidth="1"/>
    <col min="2" max="2" width="1.171875" style="1" customWidth="1"/>
    <col min="3" max="3" width="4.160156" style="1" customWidth="1"/>
    <col min="4" max="4" width="4.332031" style="1" customWidth="1"/>
    <col min="5" max="5" width="17.16016" style="1" customWidth="1"/>
    <col min="6" max="6" width="50.83203" style="1" customWidth="1"/>
    <col min="7" max="7" width="7.5" style="1" customWidth="1"/>
    <col min="8" max="8" width="14" style="1" customWidth="1"/>
    <col min="9" max="9" width="15.83203" style="1" customWidth="1"/>
    <col min="10" max="10" width="22.33203" style="1" customWidth="1"/>
    <col min="11" max="11" width="22.33203" style="1" customWidth="1"/>
    <col min="12" max="12" width="9.332031" style="1" customWidth="1"/>
    <col min="13" max="13" width="10.83203" style="1" hidden="1" customWidth="1"/>
    <col min="14" max="14" width="9.332031" style="1" hidden="1"/>
    <col min="15" max="15" width="14.16016" style="1" hidden="1" customWidth="1"/>
    <col min="16" max="16" width="14.16016" style="1" hidden="1" customWidth="1"/>
    <col min="17" max="17" width="14.16016" style="1" hidden="1" customWidth="1"/>
    <col min="18" max="18" width="14.16016" style="1" hidden="1" customWidth="1"/>
    <col min="19" max="19" width="14.16016" style="1" hidden="1" customWidth="1"/>
    <col min="20" max="20" width="14.16016" style="1" hidden="1" customWidth="1"/>
    <col min="21" max="21" width="16.33203" style="1" hidden="1" customWidth="1"/>
    <col min="22" max="22" width="12.33203" style="1" customWidth="1"/>
    <col min="23" max="23" width="16.33203" style="1" customWidth="1"/>
    <col min="24" max="24" width="12.33203" style="1" customWidth="1"/>
    <col min="25" max="25" width="15" style="1" customWidth="1"/>
    <col min="26" max="26" width="11" style="1" customWidth="1"/>
    <col min="27" max="27" width="15" style="1" customWidth="1"/>
    <col min="28" max="28" width="16.33203" style="1" customWidth="1"/>
    <col min="29" max="29" width="11" style="1" customWidth="1"/>
    <col min="30" max="30" width="15" style="1" customWidth="1"/>
    <col min="31" max="31" width="16.33203" style="1" customWidth="1"/>
    <col min="44" max="44" width="9.332031" style="1" hidden="1"/>
    <col min="45" max="45" width="9.332031" style="1" hidden="1"/>
    <col min="46" max="46" width="9.332031" style="1" hidden="1"/>
    <col min="47" max="47" width="9.332031" style="1" hidden="1"/>
    <col min="48" max="48" width="9.332031" style="1" hidden="1"/>
    <col min="49" max="49" width="9.332031" style="1" hidden="1"/>
    <col min="50" max="50" width="9.332031" style="1" hidden="1"/>
    <col min="51" max="51" width="9.332031" style="1" hidden="1"/>
    <col min="52" max="52" width="9.332031" style="1" hidden="1"/>
    <col min="53" max="53" width="9.332031" style="1" hidden="1"/>
    <col min="54" max="54" width="9.332031" style="1" hidden="1"/>
    <col min="55" max="55" width="9.332031" style="1" hidden="1"/>
    <col min="56" max="56" width="9.332031" style="1" hidden="1"/>
    <col min="57" max="57" width="9.332031" style="1" hidden="1"/>
    <col min="58" max="58" width="9.332031" style="1" hidden="1"/>
    <col min="59" max="59" width="9.332031" style="1" hidden="1"/>
    <col min="60" max="60" width="9.332031" style="1" hidden="1"/>
    <col min="61" max="61" width="9.332031" style="1" hidden="1"/>
    <col min="62" max="62" width="9.332031" style="1" hidden="1"/>
    <col min="63" max="63" width="9.332031" style="1" hidden="1"/>
    <col min="64" max="64" width="9.332031" style="1" hidden="1"/>
    <col min="65" max="65" width="9.332031" style="1" hidden="1"/>
  </cols>
  <sheetData>
    <row r="2" s="1" customFormat="1" ht="36.96" customHeight="1">
      <c r="L2" s="18" t="s">
        <v>5</v>
      </c>
      <c r="M2" s="1"/>
      <c r="N2" s="1"/>
      <c r="O2" s="1"/>
      <c r="P2" s="1"/>
      <c r="Q2" s="1"/>
      <c r="R2" s="1"/>
      <c r="S2" s="1"/>
      <c r="T2" s="1"/>
      <c r="U2" s="1"/>
      <c r="V2" s="1"/>
      <c r="AT2" s="19" t="s">
        <v>96</v>
      </c>
    </row>
    <row r="3" s="1" customFormat="1" ht="6.96" customHeight="1">
      <c r="B3" s="20"/>
      <c r="C3" s="21"/>
      <c r="D3" s="21"/>
      <c r="E3" s="21"/>
      <c r="F3" s="21"/>
      <c r="G3" s="21"/>
      <c r="H3" s="21"/>
      <c r="I3" s="21"/>
      <c r="J3" s="21"/>
      <c r="K3" s="21"/>
      <c r="L3" s="22"/>
      <c r="AT3" s="19" t="s">
        <v>90</v>
      </c>
    </row>
    <row r="4" s="1" customFormat="1" ht="24.96" customHeight="1">
      <c r="B4" s="22"/>
      <c r="D4" s="23" t="s">
        <v>97</v>
      </c>
      <c r="L4" s="22"/>
      <c r="M4" s="120" t="s">
        <v>10</v>
      </c>
      <c r="AT4" s="19" t="s">
        <v>3</v>
      </c>
    </row>
    <row r="5" s="1" customFormat="1" ht="6.96" customHeight="1">
      <c r="B5" s="22"/>
      <c r="L5" s="22"/>
    </row>
    <row r="6" s="1" customFormat="1" ht="12" customHeight="1">
      <c r="B6" s="22"/>
      <c r="D6" s="32" t="s">
        <v>16</v>
      </c>
      <c r="L6" s="22"/>
    </row>
    <row r="7" s="1" customFormat="1" ht="26.25" customHeight="1">
      <c r="B7" s="22"/>
      <c r="E7" s="121" t="str">
        <f>'Rekapitulace stavby'!K6</f>
        <v>Brno - Štýřice - Nástavba objektu sídla společnosti - posílení základových konstrukcí</v>
      </c>
      <c r="F7" s="32"/>
      <c r="G7" s="32"/>
      <c r="H7" s="32"/>
      <c r="L7" s="22"/>
    </row>
    <row r="8" s="2" customFormat="1" ht="12" customHeight="1">
      <c r="A8" s="38"/>
      <c r="B8" s="39"/>
      <c r="C8" s="38"/>
      <c r="D8" s="32" t="s">
        <v>98</v>
      </c>
      <c r="E8" s="38"/>
      <c r="F8" s="38"/>
      <c r="G8" s="38"/>
      <c r="H8" s="38"/>
      <c r="I8" s="38"/>
      <c r="J8" s="38"/>
      <c r="K8" s="38"/>
      <c r="L8" s="55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</row>
    <row r="9" s="2" customFormat="1" ht="16.5" customHeight="1">
      <c r="A9" s="38"/>
      <c r="B9" s="39"/>
      <c r="C9" s="38"/>
      <c r="D9" s="38"/>
      <c r="E9" s="67" t="s">
        <v>564</v>
      </c>
      <c r="F9" s="38"/>
      <c r="G9" s="38"/>
      <c r="H9" s="38"/>
      <c r="I9" s="38"/>
      <c r="J9" s="38"/>
      <c r="K9" s="38"/>
      <c r="L9" s="55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</row>
    <row r="10" s="2" customFormat="1">
      <c r="A10" s="38"/>
      <c r="B10" s="39"/>
      <c r="C10" s="38"/>
      <c r="D10" s="38"/>
      <c r="E10" s="38"/>
      <c r="F10" s="38"/>
      <c r="G10" s="38"/>
      <c r="H10" s="38"/>
      <c r="I10" s="38"/>
      <c r="J10" s="38"/>
      <c r="K10" s="38"/>
      <c r="L10" s="55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</row>
    <row r="11" s="2" customFormat="1" ht="12" customHeight="1">
      <c r="A11" s="38"/>
      <c r="B11" s="39"/>
      <c r="C11" s="38"/>
      <c r="D11" s="32" t="s">
        <v>18</v>
      </c>
      <c r="E11" s="38"/>
      <c r="F11" s="27" t="s">
        <v>1</v>
      </c>
      <c r="G11" s="38"/>
      <c r="H11" s="38"/>
      <c r="I11" s="32" t="s">
        <v>19</v>
      </c>
      <c r="J11" s="27" t="s">
        <v>1</v>
      </c>
      <c r="K11" s="38"/>
      <c r="L11" s="55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</row>
    <row r="12" s="2" customFormat="1" ht="12" customHeight="1">
      <c r="A12" s="38"/>
      <c r="B12" s="39"/>
      <c r="C12" s="38"/>
      <c r="D12" s="32" t="s">
        <v>20</v>
      </c>
      <c r="E12" s="38"/>
      <c r="F12" s="27" t="s">
        <v>21</v>
      </c>
      <c r="G12" s="38"/>
      <c r="H12" s="38"/>
      <c r="I12" s="32" t="s">
        <v>22</v>
      </c>
      <c r="J12" s="69" t="str">
        <f>'Rekapitulace stavby'!AN8</f>
        <v>25.1.2021</v>
      </c>
      <c r="K12" s="38"/>
      <c r="L12" s="55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</row>
    <row r="13" s="2" customFormat="1" ht="10.8" customHeight="1">
      <c r="A13" s="38"/>
      <c r="B13" s="39"/>
      <c r="C13" s="38"/>
      <c r="D13" s="38"/>
      <c r="E13" s="38"/>
      <c r="F13" s="38"/>
      <c r="G13" s="38"/>
      <c r="H13" s="38"/>
      <c r="I13" s="38"/>
      <c r="J13" s="38"/>
      <c r="K13" s="38"/>
      <c r="L13" s="55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</row>
    <row r="14" s="2" customFormat="1" ht="12" customHeight="1">
      <c r="A14" s="38"/>
      <c r="B14" s="39"/>
      <c r="C14" s="38"/>
      <c r="D14" s="32" t="s">
        <v>24</v>
      </c>
      <c r="E14" s="38"/>
      <c r="F14" s="38"/>
      <c r="G14" s="38"/>
      <c r="H14" s="38"/>
      <c r="I14" s="32" t="s">
        <v>25</v>
      </c>
      <c r="J14" s="27" t="s">
        <v>26</v>
      </c>
      <c r="K14" s="38"/>
      <c r="L14" s="55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</row>
    <row r="15" s="2" customFormat="1" ht="18" customHeight="1">
      <c r="A15" s="38"/>
      <c r="B15" s="39"/>
      <c r="C15" s="38"/>
      <c r="D15" s="38"/>
      <c r="E15" s="27" t="s">
        <v>27</v>
      </c>
      <c r="F15" s="38"/>
      <c r="G15" s="38"/>
      <c r="H15" s="38"/>
      <c r="I15" s="32" t="s">
        <v>28</v>
      </c>
      <c r="J15" s="27" t="s">
        <v>29</v>
      </c>
      <c r="K15" s="38"/>
      <c r="L15" s="55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</row>
    <row r="16" s="2" customFormat="1" ht="6.96" customHeight="1">
      <c r="A16" s="38"/>
      <c r="B16" s="39"/>
      <c r="C16" s="38"/>
      <c r="D16" s="38"/>
      <c r="E16" s="38"/>
      <c r="F16" s="38"/>
      <c r="G16" s="38"/>
      <c r="H16" s="38"/>
      <c r="I16" s="38"/>
      <c r="J16" s="38"/>
      <c r="K16" s="38"/>
      <c r="L16" s="55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</row>
    <row r="17" s="2" customFormat="1" ht="12" customHeight="1">
      <c r="A17" s="38"/>
      <c r="B17" s="39"/>
      <c r="C17" s="38"/>
      <c r="D17" s="32" t="s">
        <v>30</v>
      </c>
      <c r="E17" s="38"/>
      <c r="F17" s="38"/>
      <c r="G17" s="38"/>
      <c r="H17" s="38"/>
      <c r="I17" s="32" t="s">
        <v>25</v>
      </c>
      <c r="J17" s="33" t="str">
        <f>'Rekapitulace stavby'!AN13</f>
        <v>Vyplň údaj</v>
      </c>
      <c r="K17" s="38"/>
      <c r="L17" s="55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</row>
    <row r="18" s="2" customFormat="1" ht="18" customHeight="1">
      <c r="A18" s="38"/>
      <c r="B18" s="39"/>
      <c r="C18" s="38"/>
      <c r="D18" s="38"/>
      <c r="E18" s="33" t="str">
        <f>'Rekapitulace stavby'!E14</f>
        <v>Vyplň údaj</v>
      </c>
      <c r="F18" s="27"/>
      <c r="G18" s="27"/>
      <c r="H18" s="27"/>
      <c r="I18" s="32" t="s">
        <v>28</v>
      </c>
      <c r="J18" s="33" t="str">
        <f>'Rekapitulace stavby'!AN14</f>
        <v>Vyplň údaj</v>
      </c>
      <c r="K18" s="38"/>
      <c r="L18" s="55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</row>
    <row r="19" s="2" customFormat="1" ht="6.96" customHeight="1">
      <c r="A19" s="38"/>
      <c r="B19" s="39"/>
      <c r="C19" s="38"/>
      <c r="D19" s="38"/>
      <c r="E19" s="38"/>
      <c r="F19" s="38"/>
      <c r="G19" s="38"/>
      <c r="H19" s="38"/>
      <c r="I19" s="38"/>
      <c r="J19" s="38"/>
      <c r="K19" s="38"/>
      <c r="L19" s="55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</row>
    <row r="20" s="2" customFormat="1" ht="12" customHeight="1">
      <c r="A20" s="38"/>
      <c r="B20" s="39"/>
      <c r="C20" s="38"/>
      <c r="D20" s="32" t="s">
        <v>32</v>
      </c>
      <c r="E20" s="38"/>
      <c r="F20" s="38"/>
      <c r="G20" s="38"/>
      <c r="H20" s="38"/>
      <c r="I20" s="32" t="s">
        <v>25</v>
      </c>
      <c r="J20" s="27" t="s">
        <v>33</v>
      </c>
      <c r="K20" s="38"/>
      <c r="L20" s="55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</row>
    <row r="21" s="2" customFormat="1" ht="18" customHeight="1">
      <c r="A21" s="38"/>
      <c r="B21" s="39"/>
      <c r="C21" s="38"/>
      <c r="D21" s="38"/>
      <c r="E21" s="27" t="s">
        <v>34</v>
      </c>
      <c r="F21" s="38"/>
      <c r="G21" s="38"/>
      <c r="H21" s="38"/>
      <c r="I21" s="32" t="s">
        <v>28</v>
      </c>
      <c r="J21" s="27" t="s">
        <v>35</v>
      </c>
      <c r="K21" s="38"/>
      <c r="L21" s="55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</row>
    <row r="22" s="2" customFormat="1" ht="6.96" customHeight="1">
      <c r="A22" s="38"/>
      <c r="B22" s="39"/>
      <c r="C22" s="38"/>
      <c r="D22" s="38"/>
      <c r="E22" s="38"/>
      <c r="F22" s="38"/>
      <c r="G22" s="38"/>
      <c r="H22" s="38"/>
      <c r="I22" s="38"/>
      <c r="J22" s="38"/>
      <c r="K22" s="38"/>
      <c r="L22" s="55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</row>
    <row r="23" s="2" customFormat="1" ht="12" customHeight="1">
      <c r="A23" s="38"/>
      <c r="B23" s="39"/>
      <c r="C23" s="38"/>
      <c r="D23" s="32" t="s">
        <v>37</v>
      </c>
      <c r="E23" s="38"/>
      <c r="F23" s="38"/>
      <c r="G23" s="38"/>
      <c r="H23" s="38"/>
      <c r="I23" s="32" t="s">
        <v>25</v>
      </c>
      <c r="J23" s="27" t="str">
        <f>IF('Rekapitulace stavby'!AN19="","",'Rekapitulace stavby'!AN19)</f>
        <v/>
      </c>
      <c r="K23" s="38"/>
      <c r="L23" s="55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</row>
    <row r="24" s="2" customFormat="1" ht="18" customHeight="1">
      <c r="A24" s="38"/>
      <c r="B24" s="39"/>
      <c r="C24" s="38"/>
      <c r="D24" s="38"/>
      <c r="E24" s="27" t="str">
        <f>IF('Rekapitulace stavby'!E20="","",'Rekapitulace stavby'!E20)</f>
        <v xml:space="preserve"> </v>
      </c>
      <c r="F24" s="38"/>
      <c r="G24" s="38"/>
      <c r="H24" s="38"/>
      <c r="I24" s="32" t="s">
        <v>28</v>
      </c>
      <c r="J24" s="27" t="str">
        <f>IF('Rekapitulace stavby'!AN20="","",'Rekapitulace stavby'!AN20)</f>
        <v/>
      </c>
      <c r="K24" s="38"/>
      <c r="L24" s="55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</row>
    <row r="25" s="2" customFormat="1" ht="6.96" customHeight="1">
      <c r="A25" s="38"/>
      <c r="B25" s="39"/>
      <c r="C25" s="38"/>
      <c r="D25" s="38"/>
      <c r="E25" s="38"/>
      <c r="F25" s="38"/>
      <c r="G25" s="38"/>
      <c r="H25" s="38"/>
      <c r="I25" s="38"/>
      <c r="J25" s="38"/>
      <c r="K25" s="38"/>
      <c r="L25" s="55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</row>
    <row r="26" s="2" customFormat="1" ht="12" customHeight="1">
      <c r="A26" s="38"/>
      <c r="B26" s="39"/>
      <c r="C26" s="38"/>
      <c r="D26" s="32" t="s">
        <v>39</v>
      </c>
      <c r="E26" s="38"/>
      <c r="F26" s="38"/>
      <c r="G26" s="38"/>
      <c r="H26" s="38"/>
      <c r="I26" s="38"/>
      <c r="J26" s="38"/>
      <c r="K26" s="38"/>
      <c r="L26" s="55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</row>
    <row r="27" s="8" customFormat="1" ht="16.5" customHeight="1">
      <c r="A27" s="122"/>
      <c r="B27" s="123"/>
      <c r="C27" s="122"/>
      <c r="D27" s="122"/>
      <c r="E27" s="36" t="s">
        <v>1</v>
      </c>
      <c r="F27" s="36"/>
      <c r="G27" s="36"/>
      <c r="H27" s="36"/>
      <c r="I27" s="122"/>
      <c r="J27" s="122"/>
      <c r="K27" s="122"/>
      <c r="L27" s="124"/>
      <c r="S27" s="122"/>
      <c r="T27" s="122"/>
      <c r="U27" s="122"/>
      <c r="V27" s="122"/>
      <c r="W27" s="122"/>
      <c r="X27" s="122"/>
      <c r="Y27" s="122"/>
      <c r="Z27" s="122"/>
      <c r="AA27" s="122"/>
      <c r="AB27" s="122"/>
      <c r="AC27" s="122"/>
      <c r="AD27" s="122"/>
      <c r="AE27" s="122"/>
    </row>
    <row r="28" s="2" customFormat="1" ht="6.96" customHeight="1">
      <c r="A28" s="38"/>
      <c r="B28" s="39"/>
      <c r="C28" s="38"/>
      <c r="D28" s="38"/>
      <c r="E28" s="38"/>
      <c r="F28" s="38"/>
      <c r="G28" s="38"/>
      <c r="H28" s="38"/>
      <c r="I28" s="38"/>
      <c r="J28" s="38"/>
      <c r="K28" s="38"/>
      <c r="L28" s="55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</row>
    <row r="29" s="2" customFormat="1" ht="6.96" customHeight="1">
      <c r="A29" s="38"/>
      <c r="B29" s="39"/>
      <c r="C29" s="38"/>
      <c r="D29" s="90"/>
      <c r="E29" s="90"/>
      <c r="F29" s="90"/>
      <c r="G29" s="90"/>
      <c r="H29" s="90"/>
      <c r="I29" s="90"/>
      <c r="J29" s="90"/>
      <c r="K29" s="90"/>
      <c r="L29" s="55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</row>
    <row r="30" s="2" customFormat="1" ht="25.44" customHeight="1">
      <c r="A30" s="38"/>
      <c r="B30" s="39"/>
      <c r="C30" s="38"/>
      <c r="D30" s="125" t="s">
        <v>40</v>
      </c>
      <c r="E30" s="38"/>
      <c r="F30" s="38"/>
      <c r="G30" s="38"/>
      <c r="H30" s="38"/>
      <c r="I30" s="38"/>
      <c r="J30" s="96">
        <f>ROUND(J118, 2)</f>
        <v>0</v>
      </c>
      <c r="K30" s="38"/>
      <c r="L30" s="55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</row>
    <row r="31" s="2" customFormat="1" ht="6.96" customHeight="1">
      <c r="A31" s="38"/>
      <c r="B31" s="39"/>
      <c r="C31" s="38"/>
      <c r="D31" s="90"/>
      <c r="E31" s="90"/>
      <c r="F31" s="90"/>
      <c r="G31" s="90"/>
      <c r="H31" s="90"/>
      <c r="I31" s="90"/>
      <c r="J31" s="90"/>
      <c r="K31" s="90"/>
      <c r="L31" s="55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</row>
    <row r="32" s="2" customFormat="1" ht="14.4" customHeight="1">
      <c r="A32" s="38"/>
      <c r="B32" s="39"/>
      <c r="C32" s="38"/>
      <c r="D32" s="38"/>
      <c r="E32" s="38"/>
      <c r="F32" s="43" t="s">
        <v>42</v>
      </c>
      <c r="G32" s="38"/>
      <c r="H32" s="38"/>
      <c r="I32" s="43" t="s">
        <v>41</v>
      </c>
      <c r="J32" s="43" t="s">
        <v>43</v>
      </c>
      <c r="K32" s="38"/>
      <c r="L32" s="55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</row>
    <row r="33" s="2" customFormat="1" ht="14.4" customHeight="1">
      <c r="A33" s="38"/>
      <c r="B33" s="39"/>
      <c r="C33" s="38"/>
      <c r="D33" s="126" t="s">
        <v>44</v>
      </c>
      <c r="E33" s="32" t="s">
        <v>45</v>
      </c>
      <c r="F33" s="127">
        <f>ROUND((SUM(BE118:BE124)),  2)</f>
        <v>0</v>
      </c>
      <c r="G33" s="38"/>
      <c r="H33" s="38"/>
      <c r="I33" s="128">
        <v>0.20999999999999999</v>
      </c>
      <c r="J33" s="127">
        <f>ROUND(((SUM(BE118:BE124))*I33),  2)</f>
        <v>0</v>
      </c>
      <c r="K33" s="38"/>
      <c r="L33" s="55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</row>
    <row r="34" s="2" customFormat="1" ht="14.4" customHeight="1">
      <c r="A34" s="38"/>
      <c r="B34" s="39"/>
      <c r="C34" s="38"/>
      <c r="D34" s="38"/>
      <c r="E34" s="32" t="s">
        <v>46</v>
      </c>
      <c r="F34" s="127">
        <f>ROUND((SUM(BF118:BF124)),  2)</f>
        <v>0</v>
      </c>
      <c r="G34" s="38"/>
      <c r="H34" s="38"/>
      <c r="I34" s="128">
        <v>0.14999999999999999</v>
      </c>
      <c r="J34" s="127">
        <f>ROUND(((SUM(BF118:BF124))*I34),  2)</f>
        <v>0</v>
      </c>
      <c r="K34" s="38"/>
      <c r="L34" s="55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</row>
    <row r="35" hidden="1" s="2" customFormat="1" ht="14.4" customHeight="1">
      <c r="A35" s="38"/>
      <c r="B35" s="39"/>
      <c r="C35" s="38"/>
      <c r="D35" s="38"/>
      <c r="E35" s="32" t="s">
        <v>47</v>
      </c>
      <c r="F35" s="127">
        <f>ROUND((SUM(BG118:BG124)),  2)</f>
        <v>0</v>
      </c>
      <c r="G35" s="38"/>
      <c r="H35" s="38"/>
      <c r="I35" s="128">
        <v>0.20999999999999999</v>
      </c>
      <c r="J35" s="127">
        <f>0</f>
        <v>0</v>
      </c>
      <c r="K35" s="38"/>
      <c r="L35" s="55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</row>
    <row r="36" hidden="1" s="2" customFormat="1" ht="14.4" customHeight="1">
      <c r="A36" s="38"/>
      <c r="B36" s="39"/>
      <c r="C36" s="38"/>
      <c r="D36" s="38"/>
      <c r="E36" s="32" t="s">
        <v>48</v>
      </c>
      <c r="F36" s="127">
        <f>ROUND((SUM(BH118:BH124)),  2)</f>
        <v>0</v>
      </c>
      <c r="G36" s="38"/>
      <c r="H36" s="38"/>
      <c r="I36" s="128">
        <v>0.14999999999999999</v>
      </c>
      <c r="J36" s="127">
        <f>0</f>
        <v>0</v>
      </c>
      <c r="K36" s="38"/>
      <c r="L36" s="55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</row>
    <row r="37" hidden="1" s="2" customFormat="1" ht="14.4" customHeight="1">
      <c r="A37" s="38"/>
      <c r="B37" s="39"/>
      <c r="C37" s="38"/>
      <c r="D37" s="38"/>
      <c r="E37" s="32" t="s">
        <v>49</v>
      </c>
      <c r="F37" s="127">
        <f>ROUND((SUM(BI118:BI124)),  2)</f>
        <v>0</v>
      </c>
      <c r="G37" s="38"/>
      <c r="H37" s="38"/>
      <c r="I37" s="128">
        <v>0</v>
      </c>
      <c r="J37" s="127">
        <f>0</f>
        <v>0</v>
      </c>
      <c r="K37" s="38"/>
      <c r="L37" s="55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</row>
    <row r="38" s="2" customFormat="1" ht="6.96" customHeight="1">
      <c r="A38" s="38"/>
      <c r="B38" s="39"/>
      <c r="C38" s="38"/>
      <c r="D38" s="38"/>
      <c r="E38" s="38"/>
      <c r="F38" s="38"/>
      <c r="G38" s="38"/>
      <c r="H38" s="38"/>
      <c r="I38" s="38"/>
      <c r="J38" s="38"/>
      <c r="K38" s="38"/>
      <c r="L38" s="55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</row>
    <row r="39" s="2" customFormat="1" ht="25.44" customHeight="1">
      <c r="A39" s="38"/>
      <c r="B39" s="39"/>
      <c r="C39" s="129"/>
      <c r="D39" s="130" t="s">
        <v>50</v>
      </c>
      <c r="E39" s="81"/>
      <c r="F39" s="81"/>
      <c r="G39" s="131" t="s">
        <v>51</v>
      </c>
      <c r="H39" s="132" t="s">
        <v>52</v>
      </c>
      <c r="I39" s="81"/>
      <c r="J39" s="133">
        <f>SUM(J30:J37)</f>
        <v>0</v>
      </c>
      <c r="K39" s="134"/>
      <c r="L39" s="55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</row>
    <row r="40" s="2" customFormat="1" ht="14.4" customHeight="1">
      <c r="A40" s="38"/>
      <c r="B40" s="39"/>
      <c r="C40" s="38"/>
      <c r="D40" s="38"/>
      <c r="E40" s="38"/>
      <c r="F40" s="38"/>
      <c r="G40" s="38"/>
      <c r="H40" s="38"/>
      <c r="I40" s="38"/>
      <c r="J40" s="38"/>
      <c r="K40" s="38"/>
      <c r="L40" s="55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</row>
    <row r="41" s="1" customFormat="1" ht="14.4" customHeight="1">
      <c r="B41" s="22"/>
      <c r="L41" s="22"/>
    </row>
    <row r="42" s="1" customFormat="1" ht="14.4" customHeight="1">
      <c r="B42" s="22"/>
      <c r="L42" s="22"/>
    </row>
    <row r="43" s="1" customFormat="1" ht="14.4" customHeight="1">
      <c r="B43" s="22"/>
      <c r="L43" s="22"/>
    </row>
    <row r="44" s="1" customFormat="1" ht="14.4" customHeight="1">
      <c r="B44" s="22"/>
      <c r="L44" s="22"/>
    </row>
    <row r="45" s="1" customFormat="1" ht="14.4" customHeight="1">
      <c r="B45" s="22"/>
      <c r="L45" s="22"/>
    </row>
    <row r="46" s="1" customFormat="1" ht="14.4" customHeight="1">
      <c r="B46" s="22"/>
      <c r="L46" s="22"/>
    </row>
    <row r="47" s="1" customFormat="1" ht="14.4" customHeight="1">
      <c r="B47" s="22"/>
      <c r="L47" s="22"/>
    </row>
    <row r="48" s="1" customFormat="1" ht="14.4" customHeight="1">
      <c r="B48" s="22"/>
      <c r="L48" s="22"/>
    </row>
    <row r="49" s="1" customFormat="1" ht="14.4" customHeight="1">
      <c r="B49" s="22"/>
      <c r="L49" s="22"/>
    </row>
    <row r="50" s="2" customFormat="1" ht="14.4" customHeight="1">
      <c r="B50" s="55"/>
      <c r="D50" s="56" t="s">
        <v>53</v>
      </c>
      <c r="E50" s="57"/>
      <c r="F50" s="57"/>
      <c r="G50" s="56" t="s">
        <v>54</v>
      </c>
      <c r="H50" s="57"/>
      <c r="I50" s="57"/>
      <c r="J50" s="57"/>
      <c r="K50" s="57"/>
      <c r="L50" s="55"/>
    </row>
    <row r="51">
      <c r="B51" s="22"/>
      <c r="L51" s="22"/>
    </row>
    <row r="52">
      <c r="B52" s="22"/>
      <c r="L52" s="22"/>
    </row>
    <row r="53">
      <c r="B53" s="22"/>
      <c r="L53" s="22"/>
    </row>
    <row r="54">
      <c r="B54" s="22"/>
      <c r="L54" s="22"/>
    </row>
    <row r="55">
      <c r="B55" s="22"/>
      <c r="L55" s="22"/>
    </row>
    <row r="56">
      <c r="B56" s="22"/>
      <c r="L56" s="22"/>
    </row>
    <row r="57">
      <c r="B57" s="22"/>
      <c r="L57" s="22"/>
    </row>
    <row r="58">
      <c r="B58" s="22"/>
      <c r="L58" s="22"/>
    </row>
    <row r="59">
      <c r="B59" s="22"/>
      <c r="L59" s="22"/>
    </row>
    <row r="60">
      <c r="B60" s="22"/>
      <c r="L60" s="22"/>
    </row>
    <row r="61" s="2" customFormat="1">
      <c r="A61" s="38"/>
      <c r="B61" s="39"/>
      <c r="C61" s="38"/>
      <c r="D61" s="58" t="s">
        <v>55</v>
      </c>
      <c r="E61" s="41"/>
      <c r="F61" s="135" t="s">
        <v>56</v>
      </c>
      <c r="G61" s="58" t="s">
        <v>55</v>
      </c>
      <c r="H61" s="41"/>
      <c r="I61" s="41"/>
      <c r="J61" s="136" t="s">
        <v>56</v>
      </c>
      <c r="K61" s="41"/>
      <c r="L61" s="55"/>
      <c r="S61" s="38"/>
      <c r="T61" s="38"/>
      <c r="U61" s="38"/>
      <c r="V61" s="38"/>
      <c r="W61" s="38"/>
      <c r="X61" s="38"/>
      <c r="Y61" s="38"/>
      <c r="Z61" s="38"/>
      <c r="AA61" s="38"/>
      <c r="AB61" s="38"/>
      <c r="AC61" s="38"/>
      <c r="AD61" s="38"/>
      <c r="AE61" s="38"/>
    </row>
    <row r="62">
      <c r="B62" s="22"/>
      <c r="L62" s="22"/>
    </row>
    <row r="63">
      <c r="B63" s="22"/>
      <c r="L63" s="22"/>
    </row>
    <row r="64">
      <c r="B64" s="22"/>
      <c r="L64" s="22"/>
    </row>
    <row r="65" s="2" customFormat="1">
      <c r="A65" s="38"/>
      <c r="B65" s="39"/>
      <c r="C65" s="38"/>
      <c r="D65" s="56" t="s">
        <v>57</v>
      </c>
      <c r="E65" s="59"/>
      <c r="F65" s="59"/>
      <c r="G65" s="56" t="s">
        <v>58</v>
      </c>
      <c r="H65" s="59"/>
      <c r="I65" s="59"/>
      <c r="J65" s="59"/>
      <c r="K65" s="59"/>
      <c r="L65" s="55"/>
      <c r="S65" s="38"/>
      <c r="T65" s="38"/>
      <c r="U65" s="38"/>
      <c r="V65" s="38"/>
      <c r="W65" s="38"/>
      <c r="X65" s="38"/>
      <c r="Y65" s="38"/>
      <c r="Z65" s="38"/>
      <c r="AA65" s="38"/>
      <c r="AB65" s="38"/>
      <c r="AC65" s="38"/>
      <c r="AD65" s="38"/>
      <c r="AE65" s="38"/>
    </row>
    <row r="66">
      <c r="B66" s="22"/>
      <c r="L66" s="22"/>
    </row>
    <row r="67">
      <c r="B67" s="22"/>
      <c r="L67" s="22"/>
    </row>
    <row r="68">
      <c r="B68" s="22"/>
      <c r="L68" s="22"/>
    </row>
    <row r="69">
      <c r="B69" s="22"/>
      <c r="L69" s="22"/>
    </row>
    <row r="70">
      <c r="B70" s="22"/>
      <c r="L70" s="22"/>
    </row>
    <row r="71">
      <c r="B71" s="22"/>
      <c r="L71" s="22"/>
    </row>
    <row r="72">
      <c r="B72" s="22"/>
      <c r="L72" s="22"/>
    </row>
    <row r="73">
      <c r="B73" s="22"/>
      <c r="L73" s="22"/>
    </row>
    <row r="74">
      <c r="B74" s="22"/>
      <c r="L74" s="22"/>
    </row>
    <row r="75">
      <c r="B75" s="22"/>
      <c r="L75" s="22"/>
    </row>
    <row r="76" s="2" customFormat="1">
      <c r="A76" s="38"/>
      <c r="B76" s="39"/>
      <c r="C76" s="38"/>
      <c r="D76" s="58" t="s">
        <v>55</v>
      </c>
      <c r="E76" s="41"/>
      <c r="F76" s="135" t="s">
        <v>56</v>
      </c>
      <c r="G76" s="58" t="s">
        <v>55</v>
      </c>
      <c r="H76" s="41"/>
      <c r="I76" s="41"/>
      <c r="J76" s="136" t="s">
        <v>56</v>
      </c>
      <c r="K76" s="41"/>
      <c r="L76" s="55"/>
      <c r="S76" s="38"/>
      <c r="T76" s="38"/>
      <c r="U76" s="38"/>
      <c r="V76" s="38"/>
      <c r="W76" s="38"/>
      <c r="X76" s="38"/>
      <c r="Y76" s="38"/>
      <c r="Z76" s="38"/>
      <c r="AA76" s="38"/>
      <c r="AB76" s="38"/>
      <c r="AC76" s="38"/>
      <c r="AD76" s="38"/>
      <c r="AE76" s="38"/>
    </row>
    <row r="77" s="2" customFormat="1" ht="14.4" customHeight="1">
      <c r="A77" s="38"/>
      <c r="B77" s="60"/>
      <c r="C77" s="61"/>
      <c r="D77" s="61"/>
      <c r="E77" s="61"/>
      <c r="F77" s="61"/>
      <c r="G77" s="61"/>
      <c r="H77" s="61"/>
      <c r="I77" s="61"/>
      <c r="J77" s="61"/>
      <c r="K77" s="61"/>
      <c r="L77" s="55"/>
      <c r="S77" s="38"/>
      <c r="T77" s="38"/>
      <c r="U77" s="38"/>
      <c r="V77" s="38"/>
      <c r="W77" s="38"/>
      <c r="X77" s="38"/>
      <c r="Y77" s="38"/>
      <c r="Z77" s="38"/>
      <c r="AA77" s="38"/>
      <c r="AB77" s="38"/>
      <c r="AC77" s="38"/>
      <c r="AD77" s="38"/>
      <c r="AE77" s="38"/>
    </row>
    <row r="81" s="2" customFormat="1" ht="6.96" customHeight="1">
      <c r="A81" s="38"/>
      <c r="B81" s="62"/>
      <c r="C81" s="63"/>
      <c r="D81" s="63"/>
      <c r="E81" s="63"/>
      <c r="F81" s="63"/>
      <c r="G81" s="63"/>
      <c r="H81" s="63"/>
      <c r="I81" s="63"/>
      <c r="J81" s="63"/>
      <c r="K81" s="63"/>
      <c r="L81" s="55"/>
      <c r="S81" s="38"/>
      <c r="T81" s="38"/>
      <c r="U81" s="38"/>
      <c r="V81" s="38"/>
      <c r="W81" s="38"/>
      <c r="X81" s="38"/>
      <c r="Y81" s="38"/>
      <c r="Z81" s="38"/>
      <c r="AA81" s="38"/>
      <c r="AB81" s="38"/>
      <c r="AC81" s="38"/>
      <c r="AD81" s="38"/>
      <c r="AE81" s="38"/>
    </row>
    <row r="82" s="2" customFormat="1" ht="24.96" customHeight="1">
      <c r="A82" s="38"/>
      <c r="B82" s="39"/>
      <c r="C82" s="23" t="s">
        <v>100</v>
      </c>
      <c r="D82" s="38"/>
      <c r="E82" s="38"/>
      <c r="F82" s="38"/>
      <c r="G82" s="38"/>
      <c r="H82" s="38"/>
      <c r="I82" s="38"/>
      <c r="J82" s="38"/>
      <c r="K82" s="38"/>
      <c r="L82" s="55"/>
      <c r="S82" s="38"/>
      <c r="T82" s="38"/>
      <c r="U82" s="38"/>
      <c r="V82" s="38"/>
      <c r="W82" s="38"/>
      <c r="X82" s="38"/>
      <c r="Y82" s="38"/>
      <c r="Z82" s="38"/>
      <c r="AA82" s="38"/>
      <c r="AB82" s="38"/>
      <c r="AC82" s="38"/>
      <c r="AD82" s="38"/>
      <c r="AE82" s="38"/>
    </row>
    <row r="83" s="2" customFormat="1" ht="6.96" customHeight="1">
      <c r="A83" s="38"/>
      <c r="B83" s="39"/>
      <c r="C83" s="38"/>
      <c r="D83" s="38"/>
      <c r="E83" s="38"/>
      <c r="F83" s="38"/>
      <c r="G83" s="38"/>
      <c r="H83" s="38"/>
      <c r="I83" s="38"/>
      <c r="J83" s="38"/>
      <c r="K83" s="38"/>
      <c r="L83" s="55"/>
      <c r="S83" s="38"/>
      <c r="T83" s="38"/>
      <c r="U83" s="38"/>
      <c r="V83" s="38"/>
      <c r="W83" s="38"/>
      <c r="X83" s="38"/>
      <c r="Y83" s="38"/>
      <c r="Z83" s="38"/>
      <c r="AA83" s="38"/>
      <c r="AB83" s="38"/>
      <c r="AC83" s="38"/>
      <c r="AD83" s="38"/>
      <c r="AE83" s="38"/>
    </row>
    <row r="84" s="2" customFormat="1" ht="12" customHeight="1">
      <c r="A84" s="38"/>
      <c r="B84" s="39"/>
      <c r="C84" s="32" t="s">
        <v>16</v>
      </c>
      <c r="D84" s="38"/>
      <c r="E84" s="38"/>
      <c r="F84" s="38"/>
      <c r="G84" s="38"/>
      <c r="H84" s="38"/>
      <c r="I84" s="38"/>
      <c r="J84" s="38"/>
      <c r="K84" s="38"/>
      <c r="L84" s="55"/>
      <c r="S84" s="38"/>
      <c r="T84" s="38"/>
      <c r="U84" s="38"/>
      <c r="V84" s="38"/>
      <c r="W84" s="38"/>
      <c r="X84" s="38"/>
      <c r="Y84" s="38"/>
      <c r="Z84" s="38"/>
      <c r="AA84" s="38"/>
      <c r="AB84" s="38"/>
      <c r="AC84" s="38"/>
      <c r="AD84" s="38"/>
      <c r="AE84" s="38"/>
    </row>
    <row r="85" s="2" customFormat="1" ht="26.25" customHeight="1">
      <c r="A85" s="38"/>
      <c r="B85" s="39"/>
      <c r="C85" s="38"/>
      <c r="D85" s="38"/>
      <c r="E85" s="121" t="str">
        <f>E7</f>
        <v>Brno - Štýřice - Nástavba objektu sídla společnosti - posílení základových konstrukcí</v>
      </c>
      <c r="F85" s="32"/>
      <c r="G85" s="32"/>
      <c r="H85" s="32"/>
      <c r="I85" s="38"/>
      <c r="J85" s="38"/>
      <c r="K85" s="38"/>
      <c r="L85" s="55"/>
      <c r="S85" s="38"/>
      <c r="T85" s="38"/>
      <c r="U85" s="38"/>
      <c r="V85" s="38"/>
      <c r="W85" s="38"/>
      <c r="X85" s="38"/>
      <c r="Y85" s="38"/>
      <c r="Z85" s="38"/>
      <c r="AA85" s="38"/>
      <c r="AB85" s="38"/>
      <c r="AC85" s="38"/>
      <c r="AD85" s="38"/>
      <c r="AE85" s="38"/>
    </row>
    <row r="86" s="2" customFormat="1" ht="12" customHeight="1">
      <c r="A86" s="38"/>
      <c r="B86" s="39"/>
      <c r="C86" s="32" t="s">
        <v>98</v>
      </c>
      <c r="D86" s="38"/>
      <c r="E86" s="38"/>
      <c r="F86" s="38"/>
      <c r="G86" s="38"/>
      <c r="H86" s="38"/>
      <c r="I86" s="38"/>
      <c r="J86" s="38"/>
      <c r="K86" s="38"/>
      <c r="L86" s="55"/>
      <c r="S86" s="38"/>
      <c r="T86" s="38"/>
      <c r="U86" s="38"/>
      <c r="V86" s="38"/>
      <c r="W86" s="38"/>
      <c r="X86" s="38"/>
      <c r="Y86" s="38"/>
      <c r="Z86" s="38"/>
      <c r="AA86" s="38"/>
      <c r="AB86" s="38"/>
      <c r="AC86" s="38"/>
      <c r="AD86" s="38"/>
      <c r="AE86" s="38"/>
    </row>
    <row r="87" s="2" customFormat="1" ht="16.5" customHeight="1">
      <c r="A87" s="38"/>
      <c r="B87" s="39"/>
      <c r="C87" s="38"/>
      <c r="D87" s="38"/>
      <c r="E87" s="67" t="str">
        <f>E9</f>
        <v>03 - Vedlejší rozpočtové náklady</v>
      </c>
      <c r="F87" s="38"/>
      <c r="G87" s="38"/>
      <c r="H87" s="38"/>
      <c r="I87" s="38"/>
      <c r="J87" s="38"/>
      <c r="K87" s="38"/>
      <c r="L87" s="55"/>
      <c r="S87" s="38"/>
      <c r="T87" s="38"/>
      <c r="U87" s="38"/>
      <c r="V87" s="38"/>
      <c r="W87" s="38"/>
      <c r="X87" s="38"/>
      <c r="Y87" s="38"/>
      <c r="Z87" s="38"/>
      <c r="AA87" s="38"/>
      <c r="AB87" s="38"/>
      <c r="AC87" s="38"/>
      <c r="AD87" s="38"/>
      <c r="AE87" s="38"/>
    </row>
    <row r="88" s="2" customFormat="1" ht="6.96" customHeight="1">
      <c r="A88" s="38"/>
      <c r="B88" s="39"/>
      <c r="C88" s="38"/>
      <c r="D88" s="38"/>
      <c r="E88" s="38"/>
      <c r="F88" s="38"/>
      <c r="G88" s="38"/>
      <c r="H88" s="38"/>
      <c r="I88" s="38"/>
      <c r="J88" s="38"/>
      <c r="K88" s="38"/>
      <c r="L88" s="55"/>
      <c r="S88" s="38"/>
      <c r="T88" s="38"/>
      <c r="U88" s="38"/>
      <c r="V88" s="38"/>
      <c r="W88" s="38"/>
      <c r="X88" s="38"/>
      <c r="Y88" s="38"/>
      <c r="Z88" s="38"/>
      <c r="AA88" s="38"/>
      <c r="AB88" s="38"/>
      <c r="AC88" s="38"/>
      <c r="AD88" s="38"/>
      <c r="AE88" s="38"/>
    </row>
    <row r="89" s="2" customFormat="1" ht="12" customHeight="1">
      <c r="A89" s="38"/>
      <c r="B89" s="39"/>
      <c r="C89" s="32" t="s">
        <v>20</v>
      </c>
      <c r="D89" s="38"/>
      <c r="E89" s="38"/>
      <c r="F89" s="27" t="str">
        <f>F12</f>
        <v>Brno - Štýřice, parc.č. 207/8</v>
      </c>
      <c r="G89" s="38"/>
      <c r="H89" s="38"/>
      <c r="I89" s="32" t="s">
        <v>22</v>
      </c>
      <c r="J89" s="69" t="str">
        <f>IF(J12="","",J12)</f>
        <v>25.1.2021</v>
      </c>
      <c r="K89" s="38"/>
      <c r="L89" s="55"/>
      <c r="S89" s="38"/>
      <c r="T89" s="38"/>
      <c r="U89" s="38"/>
      <c r="V89" s="38"/>
      <c r="W89" s="38"/>
      <c r="X89" s="38"/>
      <c r="Y89" s="38"/>
      <c r="Z89" s="38"/>
      <c r="AA89" s="38"/>
      <c r="AB89" s="38"/>
      <c r="AC89" s="38"/>
      <c r="AD89" s="38"/>
      <c r="AE89" s="38"/>
    </row>
    <row r="90" s="2" customFormat="1" ht="6.96" customHeight="1">
      <c r="A90" s="38"/>
      <c r="B90" s="39"/>
      <c r="C90" s="38"/>
      <c r="D90" s="38"/>
      <c r="E90" s="38"/>
      <c r="F90" s="38"/>
      <c r="G90" s="38"/>
      <c r="H90" s="38"/>
      <c r="I90" s="38"/>
      <c r="J90" s="38"/>
      <c r="K90" s="38"/>
      <c r="L90" s="55"/>
      <c r="S90" s="38"/>
      <c r="T90" s="38"/>
      <c r="U90" s="38"/>
      <c r="V90" s="38"/>
      <c r="W90" s="38"/>
      <c r="X90" s="38"/>
      <c r="Y90" s="38"/>
      <c r="Z90" s="38"/>
      <c r="AA90" s="38"/>
      <c r="AB90" s="38"/>
      <c r="AC90" s="38"/>
      <c r="AD90" s="38"/>
      <c r="AE90" s="38"/>
    </row>
    <row r="91" s="2" customFormat="1" ht="40.05" customHeight="1">
      <c r="A91" s="38"/>
      <c r="B91" s="39"/>
      <c r="C91" s="32" t="s">
        <v>24</v>
      </c>
      <c r="D91" s="38"/>
      <c r="E91" s="38"/>
      <c r="F91" s="27" t="str">
        <f>E15</f>
        <v>Brněnské komunikace a.s.</v>
      </c>
      <c r="G91" s="38"/>
      <c r="H91" s="38"/>
      <c r="I91" s="32" t="s">
        <v>32</v>
      </c>
      <c r="J91" s="36" t="str">
        <f>E21</f>
        <v>PROXIMA projekt, s.r.o., Lidická 19, Brno</v>
      </c>
      <c r="K91" s="38"/>
      <c r="L91" s="55"/>
      <c r="S91" s="38"/>
      <c r="T91" s="38"/>
      <c r="U91" s="38"/>
      <c r="V91" s="38"/>
      <c r="W91" s="38"/>
      <c r="X91" s="38"/>
      <c r="Y91" s="38"/>
      <c r="Z91" s="38"/>
      <c r="AA91" s="38"/>
      <c r="AB91" s="38"/>
      <c r="AC91" s="38"/>
      <c r="AD91" s="38"/>
      <c r="AE91" s="38"/>
    </row>
    <row r="92" s="2" customFormat="1" ht="15.15" customHeight="1">
      <c r="A92" s="38"/>
      <c r="B92" s="39"/>
      <c r="C92" s="32" t="s">
        <v>30</v>
      </c>
      <c r="D92" s="38"/>
      <c r="E92" s="38"/>
      <c r="F92" s="27" t="str">
        <f>IF(E18="","",E18)</f>
        <v>Vyplň údaj</v>
      </c>
      <c r="G92" s="38"/>
      <c r="H92" s="38"/>
      <c r="I92" s="32" t="s">
        <v>37</v>
      </c>
      <c r="J92" s="36" t="str">
        <f>E24</f>
        <v xml:space="preserve"> </v>
      </c>
      <c r="K92" s="38"/>
      <c r="L92" s="55"/>
      <c r="S92" s="38"/>
      <c r="T92" s="38"/>
      <c r="U92" s="38"/>
      <c r="V92" s="38"/>
      <c r="W92" s="38"/>
      <c r="X92" s="38"/>
      <c r="Y92" s="38"/>
      <c r="Z92" s="38"/>
      <c r="AA92" s="38"/>
      <c r="AB92" s="38"/>
      <c r="AC92" s="38"/>
      <c r="AD92" s="38"/>
      <c r="AE92" s="38"/>
    </row>
    <row r="93" s="2" customFormat="1" ht="10.32" customHeight="1">
      <c r="A93" s="38"/>
      <c r="B93" s="39"/>
      <c r="C93" s="38"/>
      <c r="D93" s="38"/>
      <c r="E93" s="38"/>
      <c r="F93" s="38"/>
      <c r="G93" s="38"/>
      <c r="H93" s="38"/>
      <c r="I93" s="38"/>
      <c r="J93" s="38"/>
      <c r="K93" s="38"/>
      <c r="L93" s="55"/>
      <c r="S93" s="38"/>
      <c r="T93" s="38"/>
      <c r="U93" s="38"/>
      <c r="V93" s="38"/>
      <c r="W93" s="38"/>
      <c r="X93" s="38"/>
      <c r="Y93" s="38"/>
      <c r="Z93" s="38"/>
      <c r="AA93" s="38"/>
      <c r="AB93" s="38"/>
      <c r="AC93" s="38"/>
      <c r="AD93" s="38"/>
      <c r="AE93" s="38"/>
    </row>
    <row r="94" s="2" customFormat="1" ht="29.28" customHeight="1">
      <c r="A94" s="38"/>
      <c r="B94" s="39"/>
      <c r="C94" s="137" t="s">
        <v>101</v>
      </c>
      <c r="D94" s="129"/>
      <c r="E94" s="129"/>
      <c r="F94" s="129"/>
      <c r="G94" s="129"/>
      <c r="H94" s="129"/>
      <c r="I94" s="129"/>
      <c r="J94" s="138" t="s">
        <v>102</v>
      </c>
      <c r="K94" s="129"/>
      <c r="L94" s="55"/>
      <c r="S94" s="38"/>
      <c r="T94" s="38"/>
      <c r="U94" s="38"/>
      <c r="V94" s="38"/>
      <c r="W94" s="38"/>
      <c r="X94" s="38"/>
      <c r="Y94" s="38"/>
      <c r="Z94" s="38"/>
      <c r="AA94" s="38"/>
      <c r="AB94" s="38"/>
      <c r="AC94" s="38"/>
      <c r="AD94" s="38"/>
      <c r="AE94" s="38"/>
    </row>
    <row r="95" s="2" customFormat="1" ht="10.32" customHeight="1">
      <c r="A95" s="38"/>
      <c r="B95" s="39"/>
      <c r="C95" s="38"/>
      <c r="D95" s="38"/>
      <c r="E95" s="38"/>
      <c r="F95" s="38"/>
      <c r="G95" s="38"/>
      <c r="H95" s="38"/>
      <c r="I95" s="38"/>
      <c r="J95" s="38"/>
      <c r="K95" s="38"/>
      <c r="L95" s="55"/>
      <c r="S95" s="38"/>
      <c r="T95" s="38"/>
      <c r="U95" s="38"/>
      <c r="V95" s="38"/>
      <c r="W95" s="38"/>
      <c r="X95" s="38"/>
      <c r="Y95" s="38"/>
      <c r="Z95" s="38"/>
      <c r="AA95" s="38"/>
      <c r="AB95" s="38"/>
      <c r="AC95" s="38"/>
      <c r="AD95" s="38"/>
      <c r="AE95" s="38"/>
    </row>
    <row r="96" s="2" customFormat="1" ht="22.8" customHeight="1">
      <c r="A96" s="38"/>
      <c r="B96" s="39"/>
      <c r="C96" s="139" t="s">
        <v>103</v>
      </c>
      <c r="D96" s="38"/>
      <c r="E96" s="38"/>
      <c r="F96" s="38"/>
      <c r="G96" s="38"/>
      <c r="H96" s="38"/>
      <c r="I96" s="38"/>
      <c r="J96" s="96">
        <f>J118</f>
        <v>0</v>
      </c>
      <c r="K96" s="38"/>
      <c r="L96" s="55"/>
      <c r="S96" s="38"/>
      <c r="T96" s="38"/>
      <c r="U96" s="38"/>
      <c r="V96" s="38"/>
      <c r="W96" s="38"/>
      <c r="X96" s="38"/>
      <c r="Y96" s="38"/>
      <c r="Z96" s="38"/>
      <c r="AA96" s="38"/>
      <c r="AB96" s="38"/>
      <c r="AC96" s="38"/>
      <c r="AD96" s="38"/>
      <c r="AE96" s="38"/>
      <c r="AU96" s="19" t="s">
        <v>104</v>
      </c>
    </row>
    <row r="97" s="9" customFormat="1" ht="24.96" customHeight="1">
      <c r="A97" s="9"/>
      <c r="B97" s="140"/>
      <c r="C97" s="9"/>
      <c r="D97" s="141" t="s">
        <v>565</v>
      </c>
      <c r="E97" s="142"/>
      <c r="F97" s="142"/>
      <c r="G97" s="142"/>
      <c r="H97" s="142"/>
      <c r="I97" s="142"/>
      <c r="J97" s="143">
        <f>J119</f>
        <v>0</v>
      </c>
      <c r="K97" s="9"/>
      <c r="L97" s="140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</row>
    <row r="98" s="10" customFormat="1" ht="19.92" customHeight="1">
      <c r="A98" s="10"/>
      <c r="B98" s="144"/>
      <c r="C98" s="10"/>
      <c r="D98" s="145" t="s">
        <v>566</v>
      </c>
      <c r="E98" s="146"/>
      <c r="F98" s="146"/>
      <c r="G98" s="146"/>
      <c r="H98" s="146"/>
      <c r="I98" s="146"/>
      <c r="J98" s="147">
        <f>J120</f>
        <v>0</v>
      </c>
      <c r="K98" s="10"/>
      <c r="L98" s="144"/>
      <c r="S98" s="10"/>
      <c r="T98" s="10"/>
      <c r="U98" s="10"/>
      <c r="V98" s="10"/>
      <c r="W98" s="10"/>
      <c r="X98" s="10"/>
      <c r="Y98" s="10"/>
      <c r="Z98" s="10"/>
      <c r="AA98" s="10"/>
      <c r="AB98" s="10"/>
      <c r="AC98" s="10"/>
      <c r="AD98" s="10"/>
      <c r="AE98" s="10"/>
    </row>
    <row r="99" s="2" customFormat="1" ht="21.84" customHeight="1">
      <c r="A99" s="38"/>
      <c r="B99" s="39"/>
      <c r="C99" s="38"/>
      <c r="D99" s="38"/>
      <c r="E99" s="38"/>
      <c r="F99" s="38"/>
      <c r="G99" s="38"/>
      <c r="H99" s="38"/>
      <c r="I99" s="38"/>
      <c r="J99" s="38"/>
      <c r="K99" s="38"/>
      <c r="L99" s="55"/>
      <c r="S99" s="38"/>
      <c r="T99" s="38"/>
      <c r="U99" s="38"/>
      <c r="V99" s="38"/>
      <c r="W99" s="38"/>
      <c r="X99" s="38"/>
      <c r="Y99" s="38"/>
      <c r="Z99" s="38"/>
      <c r="AA99" s="38"/>
      <c r="AB99" s="38"/>
      <c r="AC99" s="38"/>
      <c r="AD99" s="38"/>
      <c r="AE99" s="38"/>
    </row>
    <row r="100" s="2" customFormat="1" ht="6.96" customHeight="1">
      <c r="A100" s="38"/>
      <c r="B100" s="60"/>
      <c r="C100" s="61"/>
      <c r="D100" s="61"/>
      <c r="E100" s="61"/>
      <c r="F100" s="61"/>
      <c r="G100" s="61"/>
      <c r="H100" s="61"/>
      <c r="I100" s="61"/>
      <c r="J100" s="61"/>
      <c r="K100" s="61"/>
      <c r="L100" s="55"/>
      <c r="S100" s="38"/>
      <c r="T100" s="38"/>
      <c r="U100" s="38"/>
      <c r="V100" s="38"/>
      <c r="W100" s="38"/>
      <c r="X100" s="38"/>
      <c r="Y100" s="38"/>
      <c r="Z100" s="38"/>
      <c r="AA100" s="38"/>
      <c r="AB100" s="38"/>
      <c r="AC100" s="38"/>
      <c r="AD100" s="38"/>
      <c r="AE100" s="38"/>
    </row>
    <row r="104" s="2" customFormat="1" ht="6.96" customHeight="1">
      <c r="A104" s="38"/>
      <c r="B104" s="62"/>
      <c r="C104" s="63"/>
      <c r="D104" s="63"/>
      <c r="E104" s="63"/>
      <c r="F104" s="63"/>
      <c r="G104" s="63"/>
      <c r="H104" s="63"/>
      <c r="I104" s="63"/>
      <c r="J104" s="63"/>
      <c r="K104" s="63"/>
      <c r="L104" s="55"/>
      <c r="S104" s="38"/>
      <c r="T104" s="38"/>
      <c r="U104" s="38"/>
      <c r="V104" s="38"/>
      <c r="W104" s="38"/>
      <c r="X104" s="38"/>
      <c r="Y104" s="38"/>
      <c r="Z104" s="38"/>
      <c r="AA104" s="38"/>
      <c r="AB104" s="38"/>
      <c r="AC104" s="38"/>
      <c r="AD104" s="38"/>
      <c r="AE104" s="38"/>
    </row>
    <row r="105" s="2" customFormat="1" ht="24.96" customHeight="1">
      <c r="A105" s="38"/>
      <c r="B105" s="39"/>
      <c r="C105" s="23" t="s">
        <v>109</v>
      </c>
      <c r="D105" s="38"/>
      <c r="E105" s="38"/>
      <c r="F105" s="38"/>
      <c r="G105" s="38"/>
      <c r="H105" s="38"/>
      <c r="I105" s="38"/>
      <c r="J105" s="38"/>
      <c r="K105" s="38"/>
      <c r="L105" s="55"/>
      <c r="S105" s="38"/>
      <c r="T105" s="38"/>
      <c r="U105" s="38"/>
      <c r="V105" s="38"/>
      <c r="W105" s="38"/>
      <c r="X105" s="38"/>
      <c r="Y105" s="38"/>
      <c r="Z105" s="38"/>
      <c r="AA105" s="38"/>
      <c r="AB105" s="38"/>
      <c r="AC105" s="38"/>
      <c r="AD105" s="38"/>
      <c r="AE105" s="38"/>
    </row>
    <row r="106" s="2" customFormat="1" ht="6.96" customHeight="1">
      <c r="A106" s="38"/>
      <c r="B106" s="39"/>
      <c r="C106" s="38"/>
      <c r="D106" s="38"/>
      <c r="E106" s="38"/>
      <c r="F106" s="38"/>
      <c r="G106" s="38"/>
      <c r="H106" s="38"/>
      <c r="I106" s="38"/>
      <c r="J106" s="38"/>
      <c r="K106" s="38"/>
      <c r="L106" s="55"/>
      <c r="S106" s="38"/>
      <c r="T106" s="38"/>
      <c r="U106" s="38"/>
      <c r="V106" s="38"/>
      <c r="W106" s="38"/>
      <c r="X106" s="38"/>
      <c r="Y106" s="38"/>
      <c r="Z106" s="38"/>
      <c r="AA106" s="38"/>
      <c r="AB106" s="38"/>
      <c r="AC106" s="38"/>
      <c r="AD106" s="38"/>
      <c r="AE106" s="38"/>
    </row>
    <row r="107" s="2" customFormat="1" ht="12" customHeight="1">
      <c r="A107" s="38"/>
      <c r="B107" s="39"/>
      <c r="C107" s="32" t="s">
        <v>16</v>
      </c>
      <c r="D107" s="38"/>
      <c r="E107" s="38"/>
      <c r="F107" s="38"/>
      <c r="G107" s="38"/>
      <c r="H107" s="38"/>
      <c r="I107" s="38"/>
      <c r="J107" s="38"/>
      <c r="K107" s="38"/>
      <c r="L107" s="55"/>
      <c r="S107" s="38"/>
      <c r="T107" s="38"/>
      <c r="U107" s="38"/>
      <c r="V107" s="38"/>
      <c r="W107" s="38"/>
      <c r="X107" s="38"/>
      <c r="Y107" s="38"/>
      <c r="Z107" s="38"/>
      <c r="AA107" s="38"/>
      <c r="AB107" s="38"/>
      <c r="AC107" s="38"/>
      <c r="AD107" s="38"/>
      <c r="AE107" s="38"/>
    </row>
    <row r="108" s="2" customFormat="1" ht="26.25" customHeight="1">
      <c r="A108" s="38"/>
      <c r="B108" s="39"/>
      <c r="C108" s="38"/>
      <c r="D108" s="38"/>
      <c r="E108" s="121" t="str">
        <f>E7</f>
        <v>Brno - Štýřice - Nástavba objektu sídla společnosti - posílení základových konstrukcí</v>
      </c>
      <c r="F108" s="32"/>
      <c r="G108" s="32"/>
      <c r="H108" s="32"/>
      <c r="I108" s="38"/>
      <c r="J108" s="38"/>
      <c r="K108" s="38"/>
      <c r="L108" s="55"/>
      <c r="S108" s="38"/>
      <c r="T108" s="38"/>
      <c r="U108" s="38"/>
      <c r="V108" s="38"/>
      <c r="W108" s="38"/>
      <c r="X108" s="38"/>
      <c r="Y108" s="38"/>
      <c r="Z108" s="38"/>
      <c r="AA108" s="38"/>
      <c r="AB108" s="38"/>
      <c r="AC108" s="38"/>
      <c r="AD108" s="38"/>
      <c r="AE108" s="38"/>
    </row>
    <row r="109" s="2" customFormat="1" ht="12" customHeight="1">
      <c r="A109" s="38"/>
      <c r="B109" s="39"/>
      <c r="C109" s="32" t="s">
        <v>98</v>
      </c>
      <c r="D109" s="38"/>
      <c r="E109" s="38"/>
      <c r="F109" s="38"/>
      <c r="G109" s="38"/>
      <c r="H109" s="38"/>
      <c r="I109" s="38"/>
      <c r="J109" s="38"/>
      <c r="K109" s="38"/>
      <c r="L109" s="55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</row>
    <row r="110" s="2" customFormat="1" ht="16.5" customHeight="1">
      <c r="A110" s="38"/>
      <c r="B110" s="39"/>
      <c r="C110" s="38"/>
      <c r="D110" s="38"/>
      <c r="E110" s="67" t="str">
        <f>E9</f>
        <v>03 - Vedlejší rozpočtové náklady</v>
      </c>
      <c r="F110" s="38"/>
      <c r="G110" s="38"/>
      <c r="H110" s="38"/>
      <c r="I110" s="38"/>
      <c r="J110" s="38"/>
      <c r="K110" s="38"/>
      <c r="L110" s="55"/>
      <c r="S110" s="38"/>
      <c r="T110" s="38"/>
      <c r="U110" s="38"/>
      <c r="V110" s="38"/>
      <c r="W110" s="38"/>
      <c r="X110" s="38"/>
      <c r="Y110" s="38"/>
      <c r="Z110" s="38"/>
      <c r="AA110" s="38"/>
      <c r="AB110" s="38"/>
      <c r="AC110" s="38"/>
      <c r="AD110" s="38"/>
      <c r="AE110" s="38"/>
    </row>
    <row r="111" s="2" customFormat="1" ht="6.96" customHeight="1">
      <c r="A111" s="38"/>
      <c r="B111" s="39"/>
      <c r="C111" s="38"/>
      <c r="D111" s="38"/>
      <c r="E111" s="38"/>
      <c r="F111" s="38"/>
      <c r="G111" s="38"/>
      <c r="H111" s="38"/>
      <c r="I111" s="38"/>
      <c r="J111" s="38"/>
      <c r="K111" s="38"/>
      <c r="L111" s="55"/>
      <c r="S111" s="38"/>
      <c r="T111" s="38"/>
      <c r="U111" s="38"/>
      <c r="V111" s="38"/>
      <c r="W111" s="38"/>
      <c r="X111" s="38"/>
      <c r="Y111" s="38"/>
      <c r="Z111" s="38"/>
      <c r="AA111" s="38"/>
      <c r="AB111" s="38"/>
      <c r="AC111" s="38"/>
      <c r="AD111" s="38"/>
      <c r="AE111" s="38"/>
    </row>
    <row r="112" s="2" customFormat="1" ht="12" customHeight="1">
      <c r="A112" s="38"/>
      <c r="B112" s="39"/>
      <c r="C112" s="32" t="s">
        <v>20</v>
      </c>
      <c r="D112" s="38"/>
      <c r="E112" s="38"/>
      <c r="F112" s="27" t="str">
        <f>F12</f>
        <v>Brno - Štýřice, parc.č. 207/8</v>
      </c>
      <c r="G112" s="38"/>
      <c r="H112" s="38"/>
      <c r="I112" s="32" t="s">
        <v>22</v>
      </c>
      <c r="J112" s="69" t="str">
        <f>IF(J12="","",J12)</f>
        <v>25.1.2021</v>
      </c>
      <c r="K112" s="38"/>
      <c r="L112" s="55"/>
      <c r="S112" s="38"/>
      <c r="T112" s="38"/>
      <c r="U112" s="38"/>
      <c r="V112" s="38"/>
      <c r="W112" s="38"/>
      <c r="X112" s="38"/>
      <c r="Y112" s="38"/>
      <c r="Z112" s="38"/>
      <c r="AA112" s="38"/>
      <c r="AB112" s="38"/>
      <c r="AC112" s="38"/>
      <c r="AD112" s="38"/>
      <c r="AE112" s="38"/>
    </row>
    <row r="113" s="2" customFormat="1" ht="6.96" customHeight="1">
      <c r="A113" s="38"/>
      <c r="B113" s="39"/>
      <c r="C113" s="38"/>
      <c r="D113" s="38"/>
      <c r="E113" s="38"/>
      <c r="F113" s="38"/>
      <c r="G113" s="38"/>
      <c r="H113" s="38"/>
      <c r="I113" s="38"/>
      <c r="J113" s="38"/>
      <c r="K113" s="38"/>
      <c r="L113" s="55"/>
      <c r="S113" s="38"/>
      <c r="T113" s="38"/>
      <c r="U113" s="38"/>
      <c r="V113" s="38"/>
      <c r="W113" s="38"/>
      <c r="X113" s="38"/>
      <c r="Y113" s="38"/>
      <c r="Z113" s="38"/>
      <c r="AA113" s="38"/>
      <c r="AB113" s="38"/>
      <c r="AC113" s="38"/>
      <c r="AD113" s="38"/>
      <c r="AE113" s="38"/>
    </row>
    <row r="114" s="2" customFormat="1" ht="40.05" customHeight="1">
      <c r="A114" s="38"/>
      <c r="B114" s="39"/>
      <c r="C114" s="32" t="s">
        <v>24</v>
      </c>
      <c r="D114" s="38"/>
      <c r="E114" s="38"/>
      <c r="F114" s="27" t="str">
        <f>E15</f>
        <v>Brněnské komunikace a.s.</v>
      </c>
      <c r="G114" s="38"/>
      <c r="H114" s="38"/>
      <c r="I114" s="32" t="s">
        <v>32</v>
      </c>
      <c r="J114" s="36" t="str">
        <f>E21</f>
        <v>PROXIMA projekt, s.r.o., Lidická 19, Brno</v>
      </c>
      <c r="K114" s="38"/>
      <c r="L114" s="55"/>
      <c r="S114" s="38"/>
      <c r="T114" s="38"/>
      <c r="U114" s="38"/>
      <c r="V114" s="38"/>
      <c r="W114" s="38"/>
      <c r="X114" s="38"/>
      <c r="Y114" s="38"/>
      <c r="Z114" s="38"/>
      <c r="AA114" s="38"/>
      <c r="AB114" s="38"/>
      <c r="AC114" s="38"/>
      <c r="AD114" s="38"/>
      <c r="AE114" s="38"/>
    </row>
    <row r="115" s="2" customFormat="1" ht="15.15" customHeight="1">
      <c r="A115" s="38"/>
      <c r="B115" s="39"/>
      <c r="C115" s="32" t="s">
        <v>30</v>
      </c>
      <c r="D115" s="38"/>
      <c r="E115" s="38"/>
      <c r="F115" s="27" t="str">
        <f>IF(E18="","",E18)</f>
        <v>Vyplň údaj</v>
      </c>
      <c r="G115" s="38"/>
      <c r="H115" s="38"/>
      <c r="I115" s="32" t="s">
        <v>37</v>
      </c>
      <c r="J115" s="36" t="str">
        <f>E24</f>
        <v xml:space="preserve"> </v>
      </c>
      <c r="K115" s="38"/>
      <c r="L115" s="55"/>
      <c r="S115" s="38"/>
      <c r="T115" s="38"/>
      <c r="U115" s="38"/>
      <c r="V115" s="38"/>
      <c r="W115" s="38"/>
      <c r="X115" s="38"/>
      <c r="Y115" s="38"/>
      <c r="Z115" s="38"/>
      <c r="AA115" s="38"/>
      <c r="AB115" s="38"/>
      <c r="AC115" s="38"/>
      <c r="AD115" s="38"/>
      <c r="AE115" s="38"/>
    </row>
    <row r="116" s="2" customFormat="1" ht="10.32" customHeight="1">
      <c r="A116" s="38"/>
      <c r="B116" s="39"/>
      <c r="C116" s="38"/>
      <c r="D116" s="38"/>
      <c r="E116" s="38"/>
      <c r="F116" s="38"/>
      <c r="G116" s="38"/>
      <c r="H116" s="38"/>
      <c r="I116" s="38"/>
      <c r="J116" s="38"/>
      <c r="K116" s="38"/>
      <c r="L116" s="55"/>
      <c r="S116" s="38"/>
      <c r="T116" s="38"/>
      <c r="U116" s="38"/>
      <c r="V116" s="38"/>
      <c r="W116" s="38"/>
      <c r="X116" s="38"/>
      <c r="Y116" s="38"/>
      <c r="Z116" s="38"/>
      <c r="AA116" s="38"/>
      <c r="AB116" s="38"/>
      <c r="AC116" s="38"/>
      <c r="AD116" s="38"/>
      <c r="AE116" s="38"/>
    </row>
    <row r="117" s="11" customFormat="1" ht="29.28" customHeight="1">
      <c r="A117" s="148"/>
      <c r="B117" s="149"/>
      <c r="C117" s="150" t="s">
        <v>110</v>
      </c>
      <c r="D117" s="151" t="s">
        <v>65</v>
      </c>
      <c r="E117" s="151" t="s">
        <v>61</v>
      </c>
      <c r="F117" s="151" t="s">
        <v>62</v>
      </c>
      <c r="G117" s="151" t="s">
        <v>111</v>
      </c>
      <c r="H117" s="151" t="s">
        <v>112</v>
      </c>
      <c r="I117" s="151" t="s">
        <v>113</v>
      </c>
      <c r="J117" s="151" t="s">
        <v>102</v>
      </c>
      <c r="K117" s="152" t="s">
        <v>114</v>
      </c>
      <c r="L117" s="153"/>
      <c r="M117" s="86" t="s">
        <v>1</v>
      </c>
      <c r="N117" s="87" t="s">
        <v>44</v>
      </c>
      <c r="O117" s="87" t="s">
        <v>115</v>
      </c>
      <c r="P117" s="87" t="s">
        <v>116</v>
      </c>
      <c r="Q117" s="87" t="s">
        <v>117</v>
      </c>
      <c r="R117" s="87" t="s">
        <v>118</v>
      </c>
      <c r="S117" s="87" t="s">
        <v>119</v>
      </c>
      <c r="T117" s="88" t="s">
        <v>120</v>
      </c>
      <c r="U117" s="148"/>
      <c r="V117" s="148"/>
      <c r="W117" s="148"/>
      <c r="X117" s="148"/>
      <c r="Y117" s="148"/>
      <c r="Z117" s="148"/>
      <c r="AA117" s="148"/>
      <c r="AB117" s="148"/>
      <c r="AC117" s="148"/>
      <c r="AD117" s="148"/>
      <c r="AE117" s="148"/>
    </row>
    <row r="118" s="2" customFormat="1" ht="22.8" customHeight="1">
      <c r="A118" s="38"/>
      <c r="B118" s="39"/>
      <c r="C118" s="93" t="s">
        <v>121</v>
      </c>
      <c r="D118" s="38"/>
      <c r="E118" s="38"/>
      <c r="F118" s="38"/>
      <c r="G118" s="38"/>
      <c r="H118" s="38"/>
      <c r="I118" s="38"/>
      <c r="J118" s="154">
        <f>BK118</f>
        <v>0</v>
      </c>
      <c r="K118" s="38"/>
      <c r="L118" s="39"/>
      <c r="M118" s="89"/>
      <c r="N118" s="73"/>
      <c r="O118" s="90"/>
      <c r="P118" s="155">
        <f>P119</f>
        <v>0</v>
      </c>
      <c r="Q118" s="90"/>
      <c r="R118" s="155">
        <f>R119</f>
        <v>0</v>
      </c>
      <c r="S118" s="90"/>
      <c r="T118" s="156">
        <f>T119</f>
        <v>0</v>
      </c>
      <c r="U118" s="38"/>
      <c r="V118" s="38"/>
      <c r="W118" s="38"/>
      <c r="X118" s="38"/>
      <c r="Y118" s="38"/>
      <c r="Z118" s="38"/>
      <c r="AA118" s="38"/>
      <c r="AB118" s="38"/>
      <c r="AC118" s="38"/>
      <c r="AD118" s="38"/>
      <c r="AE118" s="38"/>
      <c r="AT118" s="19" t="s">
        <v>79</v>
      </c>
      <c r="AU118" s="19" t="s">
        <v>104</v>
      </c>
      <c r="BK118" s="157">
        <f>BK119</f>
        <v>0</v>
      </c>
    </row>
    <row r="119" s="12" customFormat="1" ht="25.92" customHeight="1">
      <c r="A119" s="12"/>
      <c r="B119" s="158"/>
      <c r="C119" s="12"/>
      <c r="D119" s="159" t="s">
        <v>79</v>
      </c>
      <c r="E119" s="160" t="s">
        <v>567</v>
      </c>
      <c r="F119" s="160" t="s">
        <v>95</v>
      </c>
      <c r="G119" s="12"/>
      <c r="H119" s="12"/>
      <c r="I119" s="161"/>
      <c r="J119" s="162">
        <f>BK119</f>
        <v>0</v>
      </c>
      <c r="K119" s="12"/>
      <c r="L119" s="158"/>
      <c r="M119" s="163"/>
      <c r="N119" s="164"/>
      <c r="O119" s="164"/>
      <c r="P119" s="165">
        <f>P120</f>
        <v>0</v>
      </c>
      <c r="Q119" s="164"/>
      <c r="R119" s="165">
        <f>R120</f>
        <v>0</v>
      </c>
      <c r="S119" s="164"/>
      <c r="T119" s="166">
        <f>T120</f>
        <v>0</v>
      </c>
      <c r="U119" s="12"/>
      <c r="V119" s="12"/>
      <c r="W119" s="12"/>
      <c r="X119" s="12"/>
      <c r="Y119" s="12"/>
      <c r="Z119" s="12"/>
      <c r="AA119" s="12"/>
      <c r="AB119" s="12"/>
      <c r="AC119" s="12"/>
      <c r="AD119" s="12"/>
      <c r="AE119" s="12"/>
      <c r="AR119" s="159" t="s">
        <v>172</v>
      </c>
      <c r="AT119" s="167" t="s">
        <v>79</v>
      </c>
      <c r="AU119" s="167" t="s">
        <v>80</v>
      </c>
      <c r="AY119" s="159" t="s">
        <v>124</v>
      </c>
      <c r="BK119" s="168">
        <f>BK120</f>
        <v>0</v>
      </c>
    </row>
    <row r="120" s="12" customFormat="1" ht="22.8" customHeight="1">
      <c r="A120" s="12"/>
      <c r="B120" s="158"/>
      <c r="C120" s="12"/>
      <c r="D120" s="159" t="s">
        <v>79</v>
      </c>
      <c r="E120" s="169" t="s">
        <v>568</v>
      </c>
      <c r="F120" s="169" t="s">
        <v>569</v>
      </c>
      <c r="G120" s="12"/>
      <c r="H120" s="12"/>
      <c r="I120" s="161"/>
      <c r="J120" s="170">
        <f>BK120</f>
        <v>0</v>
      </c>
      <c r="K120" s="12"/>
      <c r="L120" s="158"/>
      <c r="M120" s="163"/>
      <c r="N120" s="164"/>
      <c r="O120" s="164"/>
      <c r="P120" s="165">
        <f>SUM(P121:P124)</f>
        <v>0</v>
      </c>
      <c r="Q120" s="164"/>
      <c r="R120" s="165">
        <f>SUM(R121:R124)</f>
        <v>0</v>
      </c>
      <c r="S120" s="164"/>
      <c r="T120" s="166">
        <f>SUM(T121:T124)</f>
        <v>0</v>
      </c>
      <c r="U120" s="12"/>
      <c r="V120" s="12"/>
      <c r="W120" s="12"/>
      <c r="X120" s="12"/>
      <c r="Y120" s="12"/>
      <c r="Z120" s="12"/>
      <c r="AA120" s="12"/>
      <c r="AB120" s="12"/>
      <c r="AC120" s="12"/>
      <c r="AD120" s="12"/>
      <c r="AE120" s="12"/>
      <c r="AR120" s="159" t="s">
        <v>172</v>
      </c>
      <c r="AT120" s="167" t="s">
        <v>79</v>
      </c>
      <c r="AU120" s="167" t="s">
        <v>88</v>
      </c>
      <c r="AY120" s="159" t="s">
        <v>124</v>
      </c>
      <c r="BK120" s="168">
        <f>SUM(BK121:BK124)</f>
        <v>0</v>
      </c>
    </row>
    <row r="121" s="2" customFormat="1" ht="16.5" customHeight="1">
      <c r="A121" s="38"/>
      <c r="B121" s="171"/>
      <c r="C121" s="172" t="s">
        <v>88</v>
      </c>
      <c r="D121" s="172" t="s">
        <v>126</v>
      </c>
      <c r="E121" s="173" t="s">
        <v>570</v>
      </c>
      <c r="F121" s="174" t="s">
        <v>569</v>
      </c>
      <c r="G121" s="175" t="s">
        <v>571</v>
      </c>
      <c r="H121" s="235"/>
      <c r="I121" s="177"/>
      <c r="J121" s="178">
        <f>ROUND(I121*H121,2)</f>
        <v>0</v>
      </c>
      <c r="K121" s="174" t="s">
        <v>572</v>
      </c>
      <c r="L121" s="39"/>
      <c r="M121" s="179" t="s">
        <v>1</v>
      </c>
      <c r="N121" s="180" t="s">
        <v>45</v>
      </c>
      <c r="O121" s="77"/>
      <c r="P121" s="181">
        <f>O121*H121</f>
        <v>0</v>
      </c>
      <c r="Q121" s="181">
        <v>0</v>
      </c>
      <c r="R121" s="181">
        <f>Q121*H121</f>
        <v>0</v>
      </c>
      <c r="S121" s="181">
        <v>0</v>
      </c>
      <c r="T121" s="182">
        <f>S121*H121</f>
        <v>0</v>
      </c>
      <c r="U121" s="38"/>
      <c r="V121" s="38"/>
      <c r="W121" s="38"/>
      <c r="X121" s="38"/>
      <c r="Y121" s="38"/>
      <c r="Z121" s="38"/>
      <c r="AA121" s="38"/>
      <c r="AB121" s="38"/>
      <c r="AC121" s="38"/>
      <c r="AD121" s="38"/>
      <c r="AE121" s="38"/>
      <c r="AR121" s="183" t="s">
        <v>573</v>
      </c>
      <c r="AT121" s="183" t="s">
        <v>126</v>
      </c>
      <c r="AU121" s="183" t="s">
        <v>90</v>
      </c>
      <c r="AY121" s="19" t="s">
        <v>124</v>
      </c>
      <c r="BE121" s="184">
        <f>IF(N121="základní",J121,0)</f>
        <v>0</v>
      </c>
      <c r="BF121" s="184">
        <f>IF(N121="snížená",J121,0)</f>
        <v>0</v>
      </c>
      <c r="BG121" s="184">
        <f>IF(N121="zákl. přenesená",J121,0)</f>
        <v>0</v>
      </c>
      <c r="BH121" s="184">
        <f>IF(N121="sníž. přenesená",J121,0)</f>
        <v>0</v>
      </c>
      <c r="BI121" s="184">
        <f>IF(N121="nulová",J121,0)</f>
        <v>0</v>
      </c>
      <c r="BJ121" s="19" t="s">
        <v>88</v>
      </c>
      <c r="BK121" s="184">
        <f>ROUND(I121*H121,2)</f>
        <v>0</v>
      </c>
      <c r="BL121" s="19" t="s">
        <v>573</v>
      </c>
      <c r="BM121" s="183" t="s">
        <v>574</v>
      </c>
    </row>
    <row r="122" s="13" customFormat="1">
      <c r="A122" s="13"/>
      <c r="B122" s="185"/>
      <c r="C122" s="13"/>
      <c r="D122" s="186" t="s">
        <v>137</v>
      </c>
      <c r="E122" s="187" t="s">
        <v>1</v>
      </c>
      <c r="F122" s="188" t="s">
        <v>575</v>
      </c>
      <c r="G122" s="13"/>
      <c r="H122" s="187" t="s">
        <v>1</v>
      </c>
      <c r="I122" s="189"/>
      <c r="J122" s="13"/>
      <c r="K122" s="13"/>
      <c r="L122" s="185"/>
      <c r="M122" s="190"/>
      <c r="N122" s="191"/>
      <c r="O122" s="191"/>
      <c r="P122" s="191"/>
      <c r="Q122" s="191"/>
      <c r="R122" s="191"/>
      <c r="S122" s="191"/>
      <c r="T122" s="192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T122" s="187" t="s">
        <v>137</v>
      </c>
      <c r="AU122" s="187" t="s">
        <v>90</v>
      </c>
      <c r="AV122" s="13" t="s">
        <v>88</v>
      </c>
      <c r="AW122" s="13" t="s">
        <v>36</v>
      </c>
      <c r="AX122" s="13" t="s">
        <v>80</v>
      </c>
      <c r="AY122" s="187" t="s">
        <v>124</v>
      </c>
    </row>
    <row r="123" s="13" customFormat="1">
      <c r="A123" s="13"/>
      <c r="B123" s="185"/>
      <c r="C123" s="13"/>
      <c r="D123" s="186" t="s">
        <v>137</v>
      </c>
      <c r="E123" s="187" t="s">
        <v>1</v>
      </c>
      <c r="F123" s="188" t="s">
        <v>576</v>
      </c>
      <c r="G123" s="13"/>
      <c r="H123" s="187" t="s">
        <v>1</v>
      </c>
      <c r="I123" s="189"/>
      <c r="J123" s="13"/>
      <c r="K123" s="13"/>
      <c r="L123" s="185"/>
      <c r="M123" s="190"/>
      <c r="N123" s="191"/>
      <c r="O123" s="191"/>
      <c r="P123" s="191"/>
      <c r="Q123" s="191"/>
      <c r="R123" s="191"/>
      <c r="S123" s="191"/>
      <c r="T123" s="192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T123" s="187" t="s">
        <v>137</v>
      </c>
      <c r="AU123" s="187" t="s">
        <v>90</v>
      </c>
      <c r="AV123" s="13" t="s">
        <v>88</v>
      </c>
      <c r="AW123" s="13" t="s">
        <v>36</v>
      </c>
      <c r="AX123" s="13" t="s">
        <v>80</v>
      </c>
      <c r="AY123" s="187" t="s">
        <v>124</v>
      </c>
    </row>
    <row r="124" s="14" customFormat="1">
      <c r="A124" s="14"/>
      <c r="B124" s="193"/>
      <c r="C124" s="14"/>
      <c r="D124" s="186" t="s">
        <v>137</v>
      </c>
      <c r="E124" s="194" t="s">
        <v>1</v>
      </c>
      <c r="F124" s="195" t="s">
        <v>577</v>
      </c>
      <c r="G124" s="14"/>
      <c r="H124" s="196">
        <v>1.5</v>
      </c>
      <c r="I124" s="197"/>
      <c r="J124" s="14"/>
      <c r="K124" s="14"/>
      <c r="L124" s="193"/>
      <c r="M124" s="232"/>
      <c r="N124" s="233"/>
      <c r="O124" s="233"/>
      <c r="P124" s="233"/>
      <c r="Q124" s="233"/>
      <c r="R124" s="233"/>
      <c r="S124" s="233"/>
      <c r="T124" s="234"/>
      <c r="U124" s="14"/>
      <c r="V124" s="14"/>
      <c r="W124" s="14"/>
      <c r="X124" s="14"/>
      <c r="Y124" s="14"/>
      <c r="Z124" s="14"/>
      <c r="AA124" s="14"/>
      <c r="AB124" s="14"/>
      <c r="AC124" s="14"/>
      <c r="AD124" s="14"/>
      <c r="AE124" s="14"/>
      <c r="AT124" s="194" t="s">
        <v>137</v>
      </c>
      <c r="AU124" s="194" t="s">
        <v>90</v>
      </c>
      <c r="AV124" s="14" t="s">
        <v>90</v>
      </c>
      <c r="AW124" s="14" t="s">
        <v>36</v>
      </c>
      <c r="AX124" s="14" t="s">
        <v>88</v>
      </c>
      <c r="AY124" s="194" t="s">
        <v>124</v>
      </c>
    </row>
    <row r="125" s="2" customFormat="1" ht="6.96" customHeight="1">
      <c r="A125" s="38"/>
      <c r="B125" s="60"/>
      <c r="C125" s="61"/>
      <c r="D125" s="61"/>
      <c r="E125" s="61"/>
      <c r="F125" s="61"/>
      <c r="G125" s="61"/>
      <c r="H125" s="61"/>
      <c r="I125" s="61"/>
      <c r="J125" s="61"/>
      <c r="K125" s="61"/>
      <c r="L125" s="39"/>
      <c r="M125" s="38"/>
      <c r="O125" s="38"/>
      <c r="P125" s="38"/>
      <c r="Q125" s="38"/>
      <c r="R125" s="38"/>
      <c r="S125" s="38"/>
      <c r="T125" s="38"/>
      <c r="U125" s="38"/>
      <c r="V125" s="38"/>
      <c r="W125" s="38"/>
      <c r="X125" s="38"/>
      <c r="Y125" s="38"/>
      <c r="Z125" s="38"/>
      <c r="AA125" s="38"/>
      <c r="AB125" s="38"/>
      <c r="AC125" s="38"/>
      <c r="AD125" s="38"/>
      <c r="AE125" s="38"/>
    </row>
  </sheetData>
  <autoFilter ref="C117:K124"/>
  <mergeCells count="9">
    <mergeCell ref="E7:H7"/>
    <mergeCell ref="E9:H9"/>
    <mergeCell ref="E18:H18"/>
    <mergeCell ref="E27:H27"/>
    <mergeCell ref="E85:H85"/>
    <mergeCell ref="E87:H87"/>
    <mergeCell ref="E108:H108"/>
    <mergeCell ref="E110:H110"/>
    <mergeCell ref="L2:V2"/>
  </mergeCells>
  <pageMargins left="0.39375" right="0.39375" top="0.39375" bottom="0.39375" header="0" footer="0"/>
  <pageSetup paperSize="9" orientation="portrait" blackAndWhite="1" fitToHeight="100"/>
  <headerFooter>
    <oddFooter>&amp;CStrana &amp;P z &amp;N</oddFooter>
  </headerFooter>
  <drawing r:id="rId1"/>
</worksheet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pc-biza-win8\biza</dc:creator>
  <cp:lastModifiedBy>pc-biza-win8\biza</cp:lastModifiedBy>
  <dcterms:created xsi:type="dcterms:W3CDTF">2021-01-29T12:42:02Z</dcterms:created>
  <dcterms:modified xsi:type="dcterms:W3CDTF">2021-01-29T12:42:06Z</dcterms:modified>
</cp:coreProperties>
</file>